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f0dadf7dd0208763/Documentos/Mestrado/Resultados/Caracterizações/Titulação Boehm/"/>
    </mc:Choice>
  </mc:AlternateContent>
  <xr:revisionPtr revIDLastSave="5" documentId="13_ncr:1_{90A4D5B7-9257-4AB0-B300-233733D0ED0B}" xr6:coauthVersionLast="47" xr6:coauthVersionMax="47" xr10:uidLastSave="{01005C7F-938C-4F2F-B73F-D0068C7DFF49}"/>
  <bookViews>
    <workbookView xWindow="-108" yWindow="-108" windowWidth="23256" windowHeight="12456" xr2:uid="{00000000-000D-0000-FFFF-FFFF00000000}"/>
  </bookViews>
  <sheets>
    <sheet name="Boeh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2" i="1" l="1"/>
  <c r="E47" i="1" s="1"/>
  <c r="W11" i="1"/>
  <c r="E28" i="1" s="1"/>
  <c r="W10" i="1"/>
  <c r="E18" i="1" s="1"/>
  <c r="D18" i="1" s="1"/>
  <c r="E35" i="1" l="1"/>
  <c r="E46" i="1"/>
  <c r="D32" i="1"/>
  <c r="D43" i="1"/>
  <c r="E17" i="1"/>
  <c r="D17" i="1" s="1"/>
  <c r="E27" i="1"/>
  <c r="E16" i="1"/>
  <c r="D16" i="1" s="1"/>
  <c r="D31" i="1"/>
  <c r="E34" i="1"/>
  <c r="E26" i="1"/>
  <c r="D39" i="1"/>
  <c r="D42" i="1"/>
  <c r="E45" i="1"/>
  <c r="D49" i="1"/>
  <c r="E14" i="1"/>
  <c r="D14" i="1" s="1"/>
  <c r="D29" i="1"/>
  <c r="D48" i="1"/>
  <c r="E13" i="1"/>
  <c r="D13" i="1" s="1"/>
  <c r="D25" i="1"/>
  <c r="E31" i="1"/>
  <c r="D47" i="1"/>
  <c r="D27" i="1"/>
  <c r="E49" i="1"/>
  <c r="E15" i="1"/>
  <c r="D15" i="1" s="1"/>
  <c r="D30" i="1"/>
  <c r="E33" i="1"/>
  <c r="D41" i="1"/>
  <c r="E44" i="1"/>
  <c r="E11" i="1"/>
  <c r="D11" i="1" s="1"/>
  <c r="E32" i="1"/>
  <c r="D40" i="1"/>
  <c r="E43" i="1"/>
  <c r="E21" i="1"/>
  <c r="D21" i="1" s="1"/>
  <c r="D28" i="1"/>
  <c r="E39" i="1"/>
  <c r="E42" i="1"/>
  <c r="E20" i="1"/>
  <c r="D20" i="1" s="1"/>
  <c r="E12" i="1"/>
  <c r="D12" i="1" s="1"/>
  <c r="D35" i="1"/>
  <c r="E30" i="1"/>
  <c r="D46" i="1"/>
  <c r="E41" i="1"/>
  <c r="E19" i="1"/>
  <c r="D19" i="1" s="1"/>
  <c r="D34" i="1"/>
  <c r="D26" i="1"/>
  <c r="E29" i="1"/>
  <c r="D45" i="1"/>
  <c r="E48" i="1"/>
  <c r="E40" i="1"/>
  <c r="D33" i="1"/>
  <c r="E25" i="1"/>
  <c r="D44" i="1"/>
  <c r="P6" i="1"/>
  <c r="P7" i="1" s="1"/>
  <c r="P5" i="1"/>
  <c r="P4" i="1"/>
  <c r="F4" i="1"/>
  <c r="F7" i="1" s="1"/>
  <c r="F5" i="1"/>
  <c r="F6" i="1"/>
  <c r="I27" i="1" l="1"/>
  <c r="I15" i="1"/>
  <c r="I28" i="1"/>
  <c r="I16" i="1"/>
  <c r="I29" i="1"/>
  <c r="I17" i="1"/>
  <c r="I30" i="1"/>
  <c r="I18" i="1"/>
  <c r="I31" i="1"/>
  <c r="I20" i="1"/>
  <c r="I19" i="1"/>
  <c r="I25" i="1"/>
  <c r="I12" i="1"/>
  <c r="I13" i="1"/>
  <c r="I21" i="1"/>
  <c r="I14" i="1"/>
  <c r="I26" i="1"/>
  <c r="I11" i="1"/>
  <c r="I46" i="1"/>
  <c r="I32" i="1"/>
  <c r="I47" i="1"/>
  <c r="I48" i="1"/>
  <c r="I49" i="1"/>
  <c r="I40" i="1"/>
  <c r="I39" i="1"/>
  <c r="I33" i="1"/>
  <c r="I34" i="1"/>
  <c r="I41" i="1"/>
  <c r="I42" i="1"/>
  <c r="I35" i="1"/>
  <c r="I43" i="1"/>
  <c r="I44" i="1"/>
  <c r="I45" i="1"/>
  <c r="H5" i="1"/>
  <c r="H4" i="1"/>
  <c r="K4" i="1"/>
  <c r="K5" i="1" l="1"/>
  <c r="K6" i="1" s="1"/>
  <c r="C49" i="1" l="1"/>
  <c r="G46" i="1"/>
  <c r="C45" i="1"/>
  <c r="G42" i="1"/>
  <c r="C39" i="1"/>
  <c r="M39" i="1" s="1"/>
  <c r="G26" i="1"/>
  <c r="G30" i="1"/>
  <c r="G34" i="1"/>
  <c r="G13" i="1"/>
  <c r="G17" i="1"/>
  <c r="G21" i="1"/>
  <c r="C35" i="1"/>
  <c r="C31" i="1"/>
  <c r="C27" i="1"/>
  <c r="C14" i="1"/>
  <c r="C18" i="1"/>
  <c r="C11" i="1"/>
  <c r="G47" i="1"/>
  <c r="C46" i="1"/>
  <c r="G43" i="1"/>
  <c r="C42" i="1"/>
  <c r="M42" i="1" s="1"/>
  <c r="C41" i="1"/>
  <c r="C40" i="1"/>
  <c r="G27" i="1"/>
  <c r="G31" i="1"/>
  <c r="G35" i="1"/>
  <c r="G14" i="1"/>
  <c r="G18" i="1"/>
  <c r="G11" i="1"/>
  <c r="C34" i="1"/>
  <c r="M34" i="1" s="1"/>
  <c r="C30" i="1"/>
  <c r="M30" i="1" s="1"/>
  <c r="C26" i="1"/>
  <c r="C15" i="1"/>
  <c r="M15" i="1" s="1"/>
  <c r="C19" i="1"/>
  <c r="G48" i="1"/>
  <c r="C47" i="1"/>
  <c r="G44" i="1"/>
  <c r="C43" i="1"/>
  <c r="M43" i="1" s="1"/>
  <c r="C48" i="1"/>
  <c r="M48" i="1" s="1"/>
  <c r="G45" i="1"/>
  <c r="G40" i="1"/>
  <c r="G32" i="1"/>
  <c r="G15" i="1"/>
  <c r="C29" i="1"/>
  <c r="C16" i="1"/>
  <c r="G29" i="1"/>
  <c r="C21" i="1"/>
  <c r="M21" i="1" s="1"/>
  <c r="G33" i="1"/>
  <c r="G16" i="1"/>
  <c r="C25" i="1"/>
  <c r="C28" i="1"/>
  <c r="C17" i="1"/>
  <c r="C20" i="1"/>
  <c r="G12" i="1"/>
  <c r="C32" i="1"/>
  <c r="C13" i="1"/>
  <c r="G49" i="1"/>
  <c r="C44" i="1"/>
  <c r="M44" i="1" s="1"/>
  <c r="G41" i="1"/>
  <c r="G39" i="1"/>
  <c r="G28" i="1"/>
  <c r="G25" i="1"/>
  <c r="G19" i="1"/>
  <c r="C33" i="1"/>
  <c r="M33" i="1" s="1"/>
  <c r="C12" i="1"/>
  <c r="G20" i="1"/>
  <c r="M41" i="1" l="1"/>
  <c r="M27" i="1"/>
  <c r="N27" i="1" s="1"/>
  <c r="O27" i="1" s="1"/>
  <c r="P27" i="1" s="1"/>
  <c r="U29" i="1" s="1"/>
  <c r="M19" i="1"/>
  <c r="N43" i="1"/>
  <c r="O43" i="1" s="1"/>
  <c r="P43" i="1" s="1"/>
  <c r="M11" i="1"/>
  <c r="N21" i="1" s="1"/>
  <c r="O21" i="1" s="1"/>
  <c r="P21" i="1" s="1"/>
  <c r="V37" i="1" s="1"/>
  <c r="M31" i="1"/>
  <c r="N31" i="1" s="1"/>
  <c r="O31" i="1" s="1"/>
  <c r="P31" i="1" s="1"/>
  <c r="U33" i="1" s="1"/>
  <c r="M49" i="1"/>
  <c r="M13" i="1"/>
  <c r="M17" i="1"/>
  <c r="N17" i="1" s="1"/>
  <c r="O17" i="1" s="1"/>
  <c r="P17" i="1" s="1"/>
  <c r="M29" i="1"/>
  <c r="M47" i="1"/>
  <c r="M26" i="1"/>
  <c r="N26" i="1" s="1"/>
  <c r="O26" i="1" s="1"/>
  <c r="P26" i="1" s="1"/>
  <c r="U28" i="1" s="1"/>
  <c r="M18" i="1"/>
  <c r="N18" i="1" s="1"/>
  <c r="O18" i="1" s="1"/>
  <c r="P18" i="1" s="1"/>
  <c r="V34" i="1" s="1"/>
  <c r="M35" i="1"/>
  <c r="N35" i="1" s="1"/>
  <c r="O35" i="1" s="1"/>
  <c r="P35" i="1" s="1"/>
  <c r="M25" i="1"/>
  <c r="N41" i="1" s="1"/>
  <c r="O41" i="1" s="1"/>
  <c r="P41" i="1" s="1"/>
  <c r="N34" i="1"/>
  <c r="O34" i="1" s="1"/>
  <c r="P34" i="1" s="1"/>
  <c r="M12" i="1"/>
  <c r="N12" i="1" s="1"/>
  <c r="O12" i="1" s="1"/>
  <c r="P12" i="1" s="1"/>
  <c r="M16" i="1"/>
  <c r="M32" i="1"/>
  <c r="N32" i="1" s="1"/>
  <c r="O32" i="1" s="1"/>
  <c r="P32" i="1" s="1"/>
  <c r="M28" i="1"/>
  <c r="N28" i="1" s="1"/>
  <c r="O28" i="1" s="1"/>
  <c r="P28" i="1" s="1"/>
  <c r="U30" i="1" s="1"/>
  <c r="N48" i="1"/>
  <c r="O48" i="1" s="1"/>
  <c r="P48" i="1" s="1"/>
  <c r="N30" i="1"/>
  <c r="O30" i="1" s="1"/>
  <c r="P30" i="1" s="1"/>
  <c r="M40" i="1"/>
  <c r="N40" i="1" s="1"/>
  <c r="O40" i="1" s="1"/>
  <c r="P40" i="1" s="1"/>
  <c r="T28" i="1" s="1"/>
  <c r="M46" i="1"/>
  <c r="N46" i="1" s="1"/>
  <c r="O46" i="1" s="1"/>
  <c r="P46" i="1" s="1"/>
  <c r="M14" i="1"/>
  <c r="M45" i="1"/>
  <c r="M20" i="1"/>
  <c r="T29" i="1" l="1"/>
  <c r="T31" i="1"/>
  <c r="N45" i="1"/>
  <c r="O45" i="1" s="1"/>
  <c r="P45" i="1" s="1"/>
  <c r="N42" i="1"/>
  <c r="O42" i="1" s="1"/>
  <c r="P42" i="1" s="1"/>
  <c r="N44" i="1"/>
  <c r="O44" i="1" s="1"/>
  <c r="P44" i="1" s="1"/>
  <c r="N29" i="1"/>
  <c r="O29" i="1" s="1"/>
  <c r="P29" i="1" s="1"/>
  <c r="U31" i="1" s="1"/>
  <c r="U32" i="1"/>
  <c r="T32" i="1"/>
  <c r="N20" i="1"/>
  <c r="O20" i="1" s="1"/>
  <c r="P20" i="1" s="1"/>
  <c r="V36" i="1" s="1"/>
  <c r="N14" i="1"/>
  <c r="O14" i="1" s="1"/>
  <c r="P14" i="1" s="1"/>
  <c r="T36" i="1"/>
  <c r="T30" i="1"/>
  <c r="N47" i="1"/>
  <c r="O47" i="1" s="1"/>
  <c r="P47" i="1" s="1"/>
  <c r="N33" i="1"/>
  <c r="O33" i="1" s="1"/>
  <c r="P33" i="1" s="1"/>
  <c r="U35" i="1" s="1"/>
  <c r="N15" i="1"/>
  <c r="O15" i="1" s="1"/>
  <c r="P15" i="1" s="1"/>
  <c r="T33" i="1"/>
  <c r="N13" i="1"/>
  <c r="O13" i="1" s="1"/>
  <c r="P13" i="1" s="1"/>
  <c r="N19" i="1"/>
  <c r="O19" i="1" s="1"/>
  <c r="P19" i="1" s="1"/>
  <c r="T34" i="1"/>
  <c r="N16" i="1"/>
  <c r="O16" i="1" s="1"/>
  <c r="P16" i="1" s="1"/>
  <c r="V32" i="1" s="1"/>
  <c r="N49" i="1"/>
  <c r="O49" i="1" s="1"/>
  <c r="P49" i="1" s="1"/>
  <c r="T37" i="1" s="1"/>
  <c r="T35" i="1" l="1"/>
</calcChain>
</file>

<file path=xl/sharedStrings.xml><?xml version="1.0" encoding="utf-8"?>
<sst xmlns="http://schemas.openxmlformats.org/spreadsheetml/2006/main" count="135" uniqueCount="70">
  <si>
    <t>Massa Biftalato (g)</t>
  </si>
  <si>
    <t>MM Biftalato(g/mol)</t>
  </si>
  <si>
    <t>Volume consumido de NaOH (L)</t>
  </si>
  <si>
    <t>Padronização HCl</t>
  </si>
  <si>
    <t>Volume de ácido (L)</t>
  </si>
  <si>
    <t>nCSF</t>
  </si>
  <si>
    <t>[NaOH]</t>
  </si>
  <si>
    <t>[HCl]</t>
  </si>
  <si>
    <t>n HCl</t>
  </si>
  <si>
    <t xml:space="preserve"> Volume de NaOH (L)</t>
  </si>
  <si>
    <t>Padronização NaOH (1)</t>
  </si>
  <si>
    <t>Padronização NaOH (2)</t>
  </si>
  <si>
    <t>Média</t>
  </si>
  <si>
    <t>Controle NaHCO3</t>
  </si>
  <si>
    <t>Controle Na2CO3</t>
  </si>
  <si>
    <t>Controle NaOH</t>
  </si>
  <si>
    <t>1 milimol NaHCO3</t>
  </si>
  <si>
    <t>=</t>
  </si>
  <si>
    <t>1 miliequivalente NaHCO3</t>
  </si>
  <si>
    <t>1 milimol NaOH</t>
  </si>
  <si>
    <t>1 miliequivalente NaOH</t>
  </si>
  <si>
    <t>1 milimol Na2CO3</t>
  </si>
  <si>
    <t>2 miliequivalente Na2CO3</t>
  </si>
  <si>
    <t>1 milimol HCl</t>
  </si>
  <si>
    <t>1 miliequivalente HCl</t>
  </si>
  <si>
    <t>massa da amostra (g)</t>
  </si>
  <si>
    <t>Fração NaHCO3</t>
  </si>
  <si>
    <t>CM-230</t>
  </si>
  <si>
    <t>CMA-230-2-5</t>
  </si>
  <si>
    <t>CMA-230-2-7</t>
  </si>
  <si>
    <t>CMA-230-0-5</t>
  </si>
  <si>
    <t>CMA-230-0-7</t>
  </si>
  <si>
    <t>CM-270</t>
  </si>
  <si>
    <t>CMA-270-2-5</t>
  </si>
  <si>
    <t>CMA-270-2-7</t>
  </si>
  <si>
    <t>CMA-270-0-5</t>
  </si>
  <si>
    <t>CMA-270-0-7</t>
  </si>
  <si>
    <t>Volume HCl (L)</t>
  </si>
  <si>
    <t>Bases utilizadas</t>
  </si>
  <si>
    <t>Massa molar (g/mol)</t>
  </si>
  <si>
    <t>Volume (L)</t>
  </si>
  <si>
    <t>Concentração</t>
  </si>
  <si>
    <t>NaOH</t>
  </si>
  <si>
    <t>NaHCO3</t>
  </si>
  <si>
    <t>Na2CO3</t>
  </si>
  <si>
    <t>Massa pesada (g)</t>
  </si>
  <si>
    <t>n NaHCO3</t>
  </si>
  <si>
    <t>[NaHCO3]</t>
  </si>
  <si>
    <t>Volume NaHCO3 total</t>
  </si>
  <si>
    <t>Volume da alíquota de NaHCO3 (L)</t>
  </si>
  <si>
    <t>Volume de NaHCO3 total</t>
  </si>
  <si>
    <t>nCSF corrigido</t>
  </si>
  <si>
    <t>nCSF miliequivalente</t>
  </si>
  <si>
    <t>nCSF (miliequivalente/g)</t>
  </si>
  <si>
    <t>Fração Na2CO3</t>
  </si>
  <si>
    <t>n Na2CO3</t>
  </si>
  <si>
    <t>Fração NaOH</t>
  </si>
  <si>
    <t>n NaOH</t>
  </si>
  <si>
    <t>Volume NaOH total</t>
  </si>
  <si>
    <t>Volume de NaOH padronizado (L)</t>
  </si>
  <si>
    <t>Volume de NaOH total</t>
  </si>
  <si>
    <t>Volume da alíquota de NaOH (L)</t>
  </si>
  <si>
    <t>[NaOH] padronizado</t>
  </si>
  <si>
    <t>Resultados - Por grupos ácidos titulados</t>
  </si>
  <si>
    <t>(Fenóis)</t>
  </si>
  <si>
    <t>(Lactonas/Lactois)</t>
  </si>
  <si>
    <t>(Carboxilas)</t>
  </si>
  <si>
    <r>
      <t>meq/g ou mmol/g H</t>
    </r>
    <r>
      <rPr>
        <b/>
        <vertAlign val="superscript"/>
        <sz val="11"/>
        <color theme="1"/>
        <rFont val="Calibri"/>
        <family val="2"/>
      </rPr>
      <t>+</t>
    </r>
  </si>
  <si>
    <t>[NaOH] (mol L-1)</t>
  </si>
  <si>
    <t>[HCl] (mol L-1)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</si>
</sst>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  <numFmt numFmtId="166" formatCode="0.0000"/>
    <numFmt numFmtId="167" formatCode="_-* #,##0.000000000_-;\-* #,##0.000000000_-;_-* &quot;-&quot;??_-;_-@_-"/>
    <numFmt numFmtId="168" formatCode="_-* #,##0.00000_-;\-* #,##0.00000_-;_-* &quot;-&quot;??_-;_-@_-"/>
    <numFmt numFmtId="169" formatCode="_-* #,##0.00000000_-;\-* #,##0.00000000_-;_-* &quot;-&quot;??_-;_-@_-"/>
    <numFmt numFmtId="170" formatCode="0.0000000000"/>
    <numFmt numFmtId="171" formatCode="0.00000000"/>
    <numFmt numFmtId="172" formatCode="0.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0" fillId="0" borderId="0" xfId="1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7" fontId="0" fillId="0" borderId="10" xfId="1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6" fontId="0" fillId="0" borderId="9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7" fontId="0" fillId="0" borderId="9" xfId="1" applyNumberFormat="1" applyFont="1" applyBorder="1" applyAlignment="1">
      <alignment horizontal="center" vertical="center" wrapText="1"/>
    </xf>
    <xf numFmtId="169" fontId="0" fillId="0" borderId="9" xfId="0" applyNumberFormat="1" applyBorder="1" applyAlignment="1">
      <alignment horizontal="center" vertical="center" wrapText="1"/>
    </xf>
    <xf numFmtId="43" fontId="0" fillId="2" borderId="0" xfId="0" applyNumberFormat="1" applyFill="1" applyAlignment="1">
      <alignment horizontal="center" vertical="center" wrapText="1"/>
    </xf>
    <xf numFmtId="43" fontId="0" fillId="2" borderId="9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71" fontId="0" fillId="0" borderId="10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70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171" fontId="0" fillId="0" borderId="9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170" fontId="0" fillId="0" borderId="9" xfId="0" applyNumberFormat="1" applyBorder="1" applyAlignment="1">
      <alignment horizontal="center" vertical="center"/>
    </xf>
    <xf numFmtId="172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/>
    <xf numFmtId="2" fontId="0" fillId="0" borderId="2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0" fillId="3" borderId="26" xfId="0" applyNumberForma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"/>
  <sheetViews>
    <sheetView showGridLines="0" tabSelected="1" topLeftCell="P20" zoomScale="80" zoomScaleNormal="80" workbookViewId="0">
      <selection activeCell="X22" sqref="X22:AB37"/>
    </sheetView>
  </sheetViews>
  <sheetFormatPr defaultColWidth="9.109375" defaultRowHeight="14.4" x14ac:dyDescent="0.3"/>
  <cols>
    <col min="1" max="1" width="23.44140625" style="1" bestFit="1" customWidth="1"/>
    <col min="2" max="2" width="23.44140625" style="1" customWidth="1"/>
    <col min="3" max="3" width="21.5546875" style="1" bestFit="1" customWidth="1"/>
    <col min="4" max="4" width="21.44140625" style="1" bestFit="1" customWidth="1"/>
    <col min="5" max="5" width="29.88671875" style="1" bestFit="1" customWidth="1"/>
    <col min="6" max="6" width="28.44140625" style="1" bestFit="1" customWidth="1"/>
    <col min="7" max="7" width="16.33203125" style="1" bestFit="1" customWidth="1"/>
    <col min="8" max="8" width="27.6640625" style="1" bestFit="1" customWidth="1"/>
    <col min="9" max="9" width="25.88671875" style="1" bestFit="1" customWidth="1"/>
    <col min="10" max="10" width="21" style="1" bestFit="1" customWidth="1"/>
    <col min="11" max="11" width="14.44140625" style="1" bestFit="1" customWidth="1"/>
    <col min="12" max="12" width="12.44140625" style="1" bestFit="1" customWidth="1"/>
    <col min="13" max="13" width="23.5546875" style="1" bestFit="1" customWidth="1"/>
    <col min="14" max="14" width="14.109375" style="1" customWidth="1"/>
    <col min="15" max="15" width="17.6640625" style="1" customWidth="1"/>
    <col min="16" max="16" width="20.5546875" style="1" customWidth="1"/>
    <col min="17" max="18" width="9.109375" style="1"/>
    <col min="19" max="20" width="25.109375" style="1" bestFit="1" customWidth="1"/>
    <col min="21" max="21" width="35.109375" style="1" bestFit="1" customWidth="1"/>
    <col min="22" max="22" width="16" style="1" bestFit="1" customWidth="1"/>
    <col min="23" max="23" width="19.109375" style="1" bestFit="1" customWidth="1"/>
    <col min="24" max="24" width="9.109375" style="1"/>
    <col min="25" max="25" width="20.88671875" style="1" bestFit="1" customWidth="1"/>
    <col min="26" max="26" width="42" style="1" customWidth="1"/>
    <col min="27" max="27" width="19.33203125" style="1" bestFit="1" customWidth="1"/>
    <col min="28" max="28" width="13" style="1" bestFit="1" customWidth="1"/>
    <col min="29" max="16384" width="9.109375" style="1"/>
  </cols>
  <sheetData>
    <row r="1" spans="1:23" ht="15" thickBot="1" x14ac:dyDescent="0.35"/>
    <row r="2" spans="1:23" ht="30.75" customHeight="1" x14ac:dyDescent="0.3">
      <c r="C2" s="80" t="s">
        <v>10</v>
      </c>
      <c r="D2" s="81"/>
      <c r="E2" s="81"/>
      <c r="F2" s="82"/>
      <c r="H2" s="80" t="s">
        <v>3</v>
      </c>
      <c r="I2" s="81"/>
      <c r="J2" s="81"/>
      <c r="K2" s="82"/>
      <c r="M2" s="80" t="s">
        <v>11</v>
      </c>
      <c r="N2" s="81"/>
      <c r="O2" s="81"/>
      <c r="P2" s="82"/>
      <c r="S2" s="1" t="s">
        <v>16</v>
      </c>
      <c r="T2" s="1" t="s">
        <v>17</v>
      </c>
      <c r="U2" s="1" t="s">
        <v>18</v>
      </c>
    </row>
    <row r="3" spans="1:23" ht="28.8" x14ac:dyDescent="0.3">
      <c r="C3" s="12" t="s">
        <v>0</v>
      </c>
      <c r="D3" s="11" t="s">
        <v>1</v>
      </c>
      <c r="E3" s="11" t="s">
        <v>2</v>
      </c>
      <c r="F3" s="4" t="s">
        <v>68</v>
      </c>
      <c r="H3" s="12" t="s">
        <v>6</v>
      </c>
      <c r="I3" s="11" t="s">
        <v>9</v>
      </c>
      <c r="J3" s="11" t="s">
        <v>4</v>
      </c>
      <c r="K3" s="4" t="s">
        <v>69</v>
      </c>
      <c r="M3" s="12" t="s">
        <v>0</v>
      </c>
      <c r="N3" s="11" t="s">
        <v>1</v>
      </c>
      <c r="O3" s="11" t="s">
        <v>2</v>
      </c>
      <c r="P3" s="4" t="s">
        <v>68</v>
      </c>
      <c r="S3" s="1" t="s">
        <v>19</v>
      </c>
      <c r="T3" s="1" t="s">
        <v>17</v>
      </c>
      <c r="U3" s="1" t="s">
        <v>20</v>
      </c>
    </row>
    <row r="4" spans="1:23" x14ac:dyDescent="0.3">
      <c r="C4" s="13">
        <v>0.2001</v>
      </c>
      <c r="D4" s="1">
        <v>204.22</v>
      </c>
      <c r="E4" s="1">
        <v>1.95E-2</v>
      </c>
      <c r="F4" s="15">
        <f>((C4/D4)/E4)</f>
        <v>5.0247470676419853E-2</v>
      </c>
      <c r="H4" s="24">
        <f>$F$7</f>
        <v>5.0127761647783597E-2</v>
      </c>
      <c r="I4" s="1">
        <v>1.47E-2</v>
      </c>
      <c r="J4" s="1">
        <v>1.4999999999999999E-2</v>
      </c>
      <c r="K4" s="15">
        <f>((H4*I4)/J4)</f>
        <v>4.9125206414827927E-2</v>
      </c>
      <c r="M4" s="13">
        <v>0.20039999999999999</v>
      </c>
      <c r="N4" s="1">
        <v>204.22</v>
      </c>
      <c r="O4" s="1">
        <v>0.02</v>
      </c>
      <c r="P4" s="8">
        <f>((M4/N4)/O4)</f>
        <v>4.9064734110273227E-2</v>
      </c>
      <c r="S4" s="1" t="s">
        <v>21</v>
      </c>
      <c r="T4" s="1" t="s">
        <v>17</v>
      </c>
      <c r="U4" s="1" t="s">
        <v>22</v>
      </c>
    </row>
    <row r="5" spans="1:23" x14ac:dyDescent="0.3">
      <c r="C5" s="13">
        <v>0.20300000000000001</v>
      </c>
      <c r="D5" s="1">
        <v>204.22</v>
      </c>
      <c r="E5" s="1">
        <v>1.9900000000000001E-2</v>
      </c>
      <c r="F5" s="16">
        <f t="shared" ref="F5:F6" si="0">((C5/D5)/E5)</f>
        <v>4.9951057805923169E-2</v>
      </c>
      <c r="H5" s="24">
        <f t="shared" ref="H5" si="1">$F$7</f>
        <v>5.0127761647783597E-2</v>
      </c>
      <c r="I5" s="1">
        <v>1.4800000000000001E-2</v>
      </c>
      <c r="J5" s="1">
        <v>1.4999999999999999E-2</v>
      </c>
      <c r="K5" s="16">
        <f t="shared" ref="K5" si="2">((H5*I5)/J5)</f>
        <v>4.9459391492479819E-2</v>
      </c>
      <c r="M5" s="13">
        <v>0.20119999999999999</v>
      </c>
      <c r="N5" s="1">
        <v>204.22</v>
      </c>
      <c r="O5" s="1">
        <v>2.01E-2</v>
      </c>
      <c r="P5" s="9">
        <f t="shared" ref="P5:P6" si="3">((M5/N5)/O5)</f>
        <v>4.9015523693841039E-2</v>
      </c>
      <c r="S5" s="1" t="s">
        <v>23</v>
      </c>
      <c r="T5" s="1" t="s">
        <v>17</v>
      </c>
      <c r="U5" s="1" t="s">
        <v>24</v>
      </c>
    </row>
    <row r="6" spans="1:23" ht="16.5" customHeight="1" thickBot="1" x14ac:dyDescent="0.35">
      <c r="C6" s="14">
        <v>0.2019</v>
      </c>
      <c r="D6" s="5">
        <v>204.22</v>
      </c>
      <c r="E6" s="5">
        <v>1.9699999999999999E-2</v>
      </c>
      <c r="F6" s="17">
        <f t="shared" si="0"/>
        <v>5.0184756461007764E-2</v>
      </c>
      <c r="H6" s="83" t="s">
        <v>12</v>
      </c>
      <c r="I6" s="84"/>
      <c r="J6" s="85"/>
      <c r="K6" s="18">
        <f>AVERAGE(K3:K5)</f>
        <v>4.9292298953653876E-2</v>
      </c>
      <c r="M6" s="14">
        <v>0.2011</v>
      </c>
      <c r="N6" s="5">
        <v>204.22</v>
      </c>
      <c r="O6" s="5">
        <v>1.9900000000000001E-2</v>
      </c>
      <c r="P6" s="10">
        <f t="shared" si="3"/>
        <v>4.9483535590005651E-2</v>
      </c>
    </row>
    <row r="7" spans="1:23" ht="16.5" customHeight="1" thickBot="1" x14ac:dyDescent="0.35">
      <c r="C7" s="83" t="s">
        <v>12</v>
      </c>
      <c r="D7" s="84"/>
      <c r="E7" s="85"/>
      <c r="F7" s="18">
        <f>AVERAGE(F4:F6)</f>
        <v>5.0127761647783597E-2</v>
      </c>
      <c r="H7" s="86"/>
      <c r="I7" s="86"/>
      <c r="J7" s="86"/>
      <c r="K7" s="6"/>
      <c r="M7" s="83" t="s">
        <v>12</v>
      </c>
      <c r="N7" s="84"/>
      <c r="O7" s="85"/>
      <c r="P7" s="18">
        <f>AVERAGE(P4:P6)</f>
        <v>4.9187931131373298E-2</v>
      </c>
    </row>
    <row r="8" spans="1:23" x14ac:dyDescent="0.3">
      <c r="S8" s="87" t="s">
        <v>38</v>
      </c>
      <c r="T8" s="87"/>
      <c r="U8" s="87"/>
    </row>
    <row r="9" spans="1:23" x14ac:dyDescent="0.3">
      <c r="A9" s="88" t="s">
        <v>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S9" s="3"/>
      <c r="T9" s="19" t="s">
        <v>45</v>
      </c>
      <c r="U9" s="19" t="s">
        <v>39</v>
      </c>
      <c r="V9" s="19" t="s">
        <v>40</v>
      </c>
      <c r="W9" s="3" t="s">
        <v>41</v>
      </c>
    </row>
    <row r="10" spans="1:23" s="2" customFormat="1" ht="43.2" x14ac:dyDescent="0.3">
      <c r="A10" s="27" t="s">
        <v>26</v>
      </c>
      <c r="B10" s="27" t="s">
        <v>25</v>
      </c>
      <c r="C10" s="27" t="s">
        <v>8</v>
      </c>
      <c r="D10" s="27" t="s">
        <v>46</v>
      </c>
      <c r="E10" s="27" t="s">
        <v>47</v>
      </c>
      <c r="F10" s="27" t="s">
        <v>48</v>
      </c>
      <c r="G10" s="27" t="s">
        <v>7</v>
      </c>
      <c r="H10" s="27" t="s">
        <v>37</v>
      </c>
      <c r="I10" s="27" t="s">
        <v>62</v>
      </c>
      <c r="J10" s="27" t="s">
        <v>59</v>
      </c>
      <c r="K10" s="27" t="s">
        <v>50</v>
      </c>
      <c r="L10" s="27" t="s">
        <v>49</v>
      </c>
      <c r="M10" s="2" t="s">
        <v>5</v>
      </c>
      <c r="N10" s="27" t="s">
        <v>51</v>
      </c>
      <c r="O10" s="27" t="s">
        <v>52</v>
      </c>
      <c r="P10" s="27" t="s">
        <v>53</v>
      </c>
      <c r="S10" s="3" t="s">
        <v>43</v>
      </c>
      <c r="T10" s="1">
        <v>4.2205000000000004</v>
      </c>
      <c r="U10" s="1">
        <v>84.01</v>
      </c>
      <c r="V10" s="1">
        <v>1</v>
      </c>
      <c r="W10" s="26">
        <f>(T10)/(U10*V10)</f>
        <v>5.0238066896798002E-2</v>
      </c>
    </row>
    <row r="11" spans="1:23" s="2" customFormat="1" x14ac:dyDescent="0.3">
      <c r="A11" s="39" t="s">
        <v>13</v>
      </c>
      <c r="B11" s="22">
        <v>0</v>
      </c>
      <c r="C11" s="40">
        <f>H11*K$6</f>
        <v>9.8584597907307755E-4</v>
      </c>
      <c r="D11" s="38">
        <f>E11*F11</f>
        <v>2.5119033448399004E-3</v>
      </c>
      <c r="E11" s="41">
        <f>W$10</f>
        <v>5.0238066896798002E-2</v>
      </c>
      <c r="F11" s="22">
        <v>0.05</v>
      </c>
      <c r="G11" s="42">
        <f>K$6</f>
        <v>4.9292298953653876E-2</v>
      </c>
      <c r="H11" s="38">
        <v>0.02</v>
      </c>
      <c r="I11" s="42">
        <f>F$7</f>
        <v>5.0127761647783597E-2</v>
      </c>
      <c r="J11" s="38">
        <v>1.7999999999999999E-2</v>
      </c>
      <c r="K11" s="22">
        <v>0.05</v>
      </c>
      <c r="L11" s="38">
        <v>0.01</v>
      </c>
      <c r="M11" s="28">
        <f>((C11/D11)*E11*F11)-(((G11*H11)-(I11*J11))*(K11/L11))</f>
        <v>5.6811463200821344E-4</v>
      </c>
      <c r="N11" s="38"/>
      <c r="O11" s="43"/>
      <c r="P11" s="43"/>
      <c r="S11" s="3" t="s">
        <v>44</v>
      </c>
      <c r="T11" s="1">
        <v>5.3259999999999996</v>
      </c>
      <c r="U11" s="1">
        <v>105.99</v>
      </c>
      <c r="V11" s="1">
        <v>1</v>
      </c>
      <c r="W11" s="26">
        <f>2*((T11)/U11*V11)</f>
        <v>0.10050004717426173</v>
      </c>
    </row>
    <row r="12" spans="1:23" s="2" customFormat="1" x14ac:dyDescent="0.3">
      <c r="A12" s="1" t="s">
        <v>27</v>
      </c>
      <c r="B12" s="1">
        <v>0.12509999999999999</v>
      </c>
      <c r="C12" s="29">
        <f t="shared" ref="C12:C21" si="4">H12*K$6</f>
        <v>9.8584597907307755E-4</v>
      </c>
      <c r="D12" s="2">
        <f t="shared" ref="D12:D21" si="5">E12*F12</f>
        <v>2.5119033448399004E-3</v>
      </c>
      <c r="E12" s="23">
        <f t="shared" ref="E12:E21" si="6">W$10</f>
        <v>5.0238066896798002E-2</v>
      </c>
      <c r="F12" s="1">
        <v>0.05</v>
      </c>
      <c r="G12" s="30">
        <f t="shared" ref="G12:G21" si="7">K$6</f>
        <v>4.9292298953653876E-2</v>
      </c>
      <c r="H12" s="2">
        <v>0.02</v>
      </c>
      <c r="I12" s="30">
        <f t="shared" ref="I12:I21" si="8">F$7</f>
        <v>5.0127761647783597E-2</v>
      </c>
      <c r="J12" s="2">
        <v>1.3599999999999999E-2</v>
      </c>
      <c r="K12" s="1">
        <v>0.05</v>
      </c>
      <c r="L12" s="2">
        <v>0.01</v>
      </c>
      <c r="M12" s="20">
        <f>((C12/D12)*E12*F12)-(((G12*H12)-(I12*J12))*(K12/L12))</f>
        <v>-5.3469612424302611E-4</v>
      </c>
      <c r="N12" s="25">
        <f>M12-$M$11</f>
        <v>-1.1028107562512397E-3</v>
      </c>
      <c r="O12" s="36">
        <f>N12*1000</f>
        <v>-1.1028107562512397</v>
      </c>
      <c r="P12" s="36">
        <f>O12/B12</f>
        <v>-8.8154337030474803</v>
      </c>
      <c r="S12" s="3" t="s">
        <v>42</v>
      </c>
      <c r="T12" s="1">
        <v>2.0428000000000002</v>
      </c>
      <c r="U12" s="1">
        <v>40</v>
      </c>
      <c r="V12" s="1">
        <v>1</v>
      </c>
      <c r="W12" s="26">
        <f>T12/(U12*V12)</f>
        <v>5.1070000000000004E-2</v>
      </c>
    </row>
    <row r="13" spans="1:23" s="2" customFormat="1" x14ac:dyDescent="0.3">
      <c r="A13" s="1" t="s">
        <v>28</v>
      </c>
      <c r="B13" s="1">
        <v>0.12529999999999999</v>
      </c>
      <c r="C13" s="29">
        <f t="shared" si="4"/>
        <v>9.8584597907307755E-4</v>
      </c>
      <c r="D13" s="2">
        <f t="shared" si="5"/>
        <v>2.5119033448399004E-3</v>
      </c>
      <c r="E13" s="23">
        <f t="shared" si="6"/>
        <v>5.0238066896798002E-2</v>
      </c>
      <c r="F13" s="1">
        <v>0.05</v>
      </c>
      <c r="G13" s="30">
        <f t="shared" si="7"/>
        <v>4.9292298953653876E-2</v>
      </c>
      <c r="H13" s="2">
        <v>0.02</v>
      </c>
      <c r="I13" s="30">
        <f t="shared" si="8"/>
        <v>5.0127761647783597E-2</v>
      </c>
      <c r="J13" s="2">
        <v>1.67E-2</v>
      </c>
      <c r="K13" s="1">
        <v>0.05</v>
      </c>
      <c r="L13" s="2">
        <v>0.01</v>
      </c>
      <c r="M13" s="20">
        <f t="shared" ref="M13:M21" si="9">((C13/D13)*E13*F13)-(((G13*H13)-(I13*J13))*(K13/L13))</f>
        <v>2.4228418129762009E-4</v>
      </c>
      <c r="N13" s="25">
        <f t="shared" ref="N13:N21" si="10">M13-$M$11</f>
        <v>-3.2583045071059335E-4</v>
      </c>
      <c r="O13" s="36">
        <f t="shared" ref="O13:O21" si="11">N13*1000</f>
        <v>-0.32583045071059336</v>
      </c>
      <c r="P13" s="36">
        <f t="shared" ref="P13:P21" si="12">O13/B13</f>
        <v>-2.6004026393503064</v>
      </c>
      <c r="S13" s="3"/>
      <c r="T13" s="1"/>
      <c r="U13" s="1"/>
      <c r="V13" s="1"/>
      <c r="W13" s="26"/>
    </row>
    <row r="14" spans="1:23" x14ac:dyDescent="0.3">
      <c r="A14" s="1" t="s">
        <v>29</v>
      </c>
      <c r="B14" s="1">
        <v>0.12509999999999999</v>
      </c>
      <c r="C14" s="29">
        <f t="shared" si="4"/>
        <v>9.8584597907307755E-4</v>
      </c>
      <c r="D14" s="2">
        <f t="shared" si="5"/>
        <v>2.5119033448399004E-3</v>
      </c>
      <c r="E14" s="23">
        <f t="shared" si="6"/>
        <v>5.0238066896798002E-2</v>
      </c>
      <c r="F14" s="1">
        <v>0.05</v>
      </c>
      <c r="G14" s="30">
        <f t="shared" si="7"/>
        <v>4.9292298953653876E-2</v>
      </c>
      <c r="H14" s="2">
        <v>0.02</v>
      </c>
      <c r="I14" s="30">
        <f t="shared" si="8"/>
        <v>5.0127761647783597E-2</v>
      </c>
      <c r="J14" s="2">
        <v>1.7299999999999999E-2</v>
      </c>
      <c r="K14" s="1">
        <v>0.05</v>
      </c>
      <c r="L14" s="2">
        <v>0.01</v>
      </c>
      <c r="M14" s="20">
        <f t="shared" si="9"/>
        <v>3.9266746624097083E-4</v>
      </c>
      <c r="N14" s="25">
        <f t="shared" si="10"/>
        <v>-1.7544716576724261E-4</v>
      </c>
      <c r="O14" s="36">
        <f t="shared" si="11"/>
        <v>-0.17544716576724262</v>
      </c>
      <c r="P14" s="36">
        <f t="shared" si="12"/>
        <v>-1.4024553618484623</v>
      </c>
    </row>
    <row r="15" spans="1:23" x14ac:dyDescent="0.3">
      <c r="A15" s="1" t="s">
        <v>30</v>
      </c>
      <c r="B15" s="1">
        <v>0.12529999999999999</v>
      </c>
      <c r="C15" s="29">
        <f t="shared" si="4"/>
        <v>9.8584597907307755E-4</v>
      </c>
      <c r="D15" s="2">
        <f t="shared" si="5"/>
        <v>2.5119033448399004E-3</v>
      </c>
      <c r="E15" s="23">
        <f t="shared" si="6"/>
        <v>5.0238066896798002E-2</v>
      </c>
      <c r="F15" s="1">
        <v>0.05</v>
      </c>
      <c r="G15" s="30">
        <f t="shared" si="7"/>
        <v>4.9292298953653876E-2</v>
      </c>
      <c r="H15" s="2">
        <v>0.02</v>
      </c>
      <c r="I15" s="30">
        <f t="shared" si="8"/>
        <v>5.0127761647783597E-2</v>
      </c>
      <c r="J15" s="26">
        <v>1.72E-2</v>
      </c>
      <c r="K15" s="1">
        <v>0.05</v>
      </c>
      <c r="L15" s="2">
        <v>0.01</v>
      </c>
      <c r="M15" s="20">
        <f t="shared" si="9"/>
        <v>3.6760358541707895E-4</v>
      </c>
      <c r="N15" s="25">
        <f t="shared" si="10"/>
        <v>-2.0051104659113449E-4</v>
      </c>
      <c r="O15" s="36">
        <f t="shared" si="11"/>
        <v>-0.2005110465911345</v>
      </c>
      <c r="P15" s="36">
        <f t="shared" si="12"/>
        <v>-1.6002477780617279</v>
      </c>
    </row>
    <row r="16" spans="1:23" x14ac:dyDescent="0.3">
      <c r="A16" s="1" t="s">
        <v>31</v>
      </c>
      <c r="B16" s="1">
        <v>0.12509999999999999</v>
      </c>
      <c r="C16" s="29">
        <f t="shared" si="4"/>
        <v>9.8584597907307755E-4</v>
      </c>
      <c r="D16" s="2">
        <f t="shared" si="5"/>
        <v>2.5119033448399004E-3</v>
      </c>
      <c r="E16" s="23">
        <f t="shared" si="6"/>
        <v>5.0238066896798002E-2</v>
      </c>
      <c r="F16" s="1">
        <v>0.05</v>
      </c>
      <c r="G16" s="30">
        <f t="shared" si="7"/>
        <v>4.9292298953653876E-2</v>
      </c>
      <c r="H16" s="2">
        <v>0.02</v>
      </c>
      <c r="I16" s="30">
        <f t="shared" si="8"/>
        <v>5.0127761647783597E-2</v>
      </c>
      <c r="J16" s="26">
        <v>1.8200000000000001E-2</v>
      </c>
      <c r="K16" s="1">
        <v>0.05</v>
      </c>
      <c r="L16" s="2">
        <v>0.01</v>
      </c>
      <c r="M16" s="20">
        <f t="shared" si="9"/>
        <v>6.182423936559972E-4</v>
      </c>
      <c r="N16" s="25">
        <f t="shared" si="10"/>
        <v>5.0127761647783759E-5</v>
      </c>
      <c r="O16" s="36">
        <f t="shared" si="11"/>
        <v>5.0127761647783757E-2</v>
      </c>
      <c r="P16" s="36">
        <f t="shared" si="12"/>
        <v>0.40070153195670472</v>
      </c>
    </row>
    <row r="17" spans="1:28" x14ac:dyDescent="0.3">
      <c r="A17" s="1" t="s">
        <v>32</v>
      </c>
      <c r="B17" s="1">
        <v>0.12520000000000001</v>
      </c>
      <c r="C17" s="29">
        <f t="shared" si="4"/>
        <v>9.8584597907307755E-4</v>
      </c>
      <c r="D17" s="2">
        <f t="shared" si="5"/>
        <v>2.5119033448399004E-3</v>
      </c>
      <c r="E17" s="23">
        <f t="shared" si="6"/>
        <v>5.0238066896798002E-2</v>
      </c>
      <c r="F17" s="1">
        <v>0.05</v>
      </c>
      <c r="G17" s="30">
        <f t="shared" si="7"/>
        <v>4.9292298953653876E-2</v>
      </c>
      <c r="H17" s="2">
        <v>0.02</v>
      </c>
      <c r="I17" s="30">
        <f t="shared" si="8"/>
        <v>5.0127761647783597E-2</v>
      </c>
      <c r="J17" s="26">
        <v>1.61E-2</v>
      </c>
      <c r="K17" s="1">
        <v>0.05</v>
      </c>
      <c r="L17" s="2">
        <v>0.01</v>
      </c>
      <c r="M17" s="20">
        <f t="shared" si="9"/>
        <v>9.1900896354269357E-5</v>
      </c>
      <c r="N17" s="25">
        <f t="shared" si="10"/>
        <v>-4.7621373565394408E-4</v>
      </c>
      <c r="O17" s="36">
        <f t="shared" si="11"/>
        <v>-0.47621373565394409</v>
      </c>
      <c r="P17" s="36">
        <f t="shared" si="12"/>
        <v>-3.8036240866928441</v>
      </c>
    </row>
    <row r="18" spans="1:28" x14ac:dyDescent="0.3">
      <c r="A18" s="1" t="s">
        <v>33</v>
      </c>
      <c r="B18" s="1">
        <v>0.12509999999999999</v>
      </c>
      <c r="C18" s="29">
        <f t="shared" si="4"/>
        <v>9.8584597907307755E-4</v>
      </c>
      <c r="D18" s="2">
        <f t="shared" si="5"/>
        <v>2.5119033448399004E-3</v>
      </c>
      <c r="E18" s="23">
        <f t="shared" si="6"/>
        <v>5.0238066896798002E-2</v>
      </c>
      <c r="F18" s="1">
        <v>0.05</v>
      </c>
      <c r="G18" s="30">
        <f t="shared" si="7"/>
        <v>4.9292298953653876E-2</v>
      </c>
      <c r="H18" s="2">
        <v>0.02</v>
      </c>
      <c r="I18" s="30">
        <f t="shared" si="8"/>
        <v>5.0127761647783597E-2</v>
      </c>
      <c r="J18" s="26">
        <v>1.8100000000000002E-2</v>
      </c>
      <c r="K18" s="1">
        <v>0.05</v>
      </c>
      <c r="L18" s="2">
        <v>0.01</v>
      </c>
      <c r="M18" s="20">
        <f t="shared" si="9"/>
        <v>5.9317851283210586E-4</v>
      </c>
      <c r="N18" s="25">
        <f t="shared" si="10"/>
        <v>2.5063880823892421E-5</v>
      </c>
      <c r="O18" s="36">
        <f t="shared" si="11"/>
        <v>2.5063880823892423E-2</v>
      </c>
      <c r="P18" s="36">
        <f t="shared" si="12"/>
        <v>0.20035076597835672</v>
      </c>
    </row>
    <row r="19" spans="1:28" x14ac:dyDescent="0.3">
      <c r="A19" s="1" t="s">
        <v>34</v>
      </c>
      <c r="B19" s="1">
        <v>0.12540000000000001</v>
      </c>
      <c r="C19" s="29">
        <f t="shared" si="4"/>
        <v>9.8584597907307755E-4</v>
      </c>
      <c r="D19" s="2">
        <f t="shared" si="5"/>
        <v>2.5119033448399004E-3</v>
      </c>
      <c r="E19" s="23">
        <f t="shared" si="6"/>
        <v>5.0238066896798002E-2</v>
      </c>
      <c r="F19" s="1">
        <v>0.05</v>
      </c>
      <c r="G19" s="30">
        <f t="shared" si="7"/>
        <v>4.9292298953653876E-2</v>
      </c>
      <c r="H19" s="2">
        <v>0.02</v>
      </c>
      <c r="I19" s="30">
        <f t="shared" si="8"/>
        <v>5.0127761647783597E-2</v>
      </c>
      <c r="J19" s="26">
        <v>1.78E-2</v>
      </c>
      <c r="K19" s="1">
        <v>0.05</v>
      </c>
      <c r="L19" s="2">
        <v>0.01</v>
      </c>
      <c r="M19" s="20">
        <f t="shared" si="9"/>
        <v>5.1798687036042968E-4</v>
      </c>
      <c r="N19" s="25">
        <f t="shared" si="10"/>
        <v>-5.0127761647783759E-5</v>
      </c>
      <c r="O19" s="36">
        <f t="shared" si="11"/>
        <v>-5.0127761647783757E-2</v>
      </c>
      <c r="P19" s="36">
        <f t="shared" si="12"/>
        <v>-0.39974291585154509</v>
      </c>
    </row>
    <row r="20" spans="1:28" x14ac:dyDescent="0.3">
      <c r="A20" s="1" t="s">
        <v>35</v>
      </c>
      <c r="B20" s="1">
        <v>0.12520000000000001</v>
      </c>
      <c r="C20" s="29">
        <f t="shared" si="4"/>
        <v>9.8584597907307755E-4</v>
      </c>
      <c r="D20" s="2">
        <f t="shared" si="5"/>
        <v>2.5119033448399004E-3</v>
      </c>
      <c r="E20" s="23">
        <f t="shared" si="6"/>
        <v>5.0238066896798002E-2</v>
      </c>
      <c r="F20" s="1">
        <v>0.05</v>
      </c>
      <c r="G20" s="30">
        <f t="shared" si="7"/>
        <v>4.9292298953653876E-2</v>
      </c>
      <c r="H20" s="2">
        <v>0.02</v>
      </c>
      <c r="I20" s="30">
        <f t="shared" si="8"/>
        <v>5.0127761647783597E-2</v>
      </c>
      <c r="J20" s="26">
        <v>1.8599999999999998E-2</v>
      </c>
      <c r="K20" s="1">
        <v>0.05</v>
      </c>
      <c r="L20" s="2">
        <v>0.01</v>
      </c>
      <c r="M20" s="20">
        <f t="shared" si="9"/>
        <v>7.1849791695156417E-4</v>
      </c>
      <c r="N20" s="25">
        <f t="shared" si="10"/>
        <v>1.5038328494335073E-4</v>
      </c>
      <c r="O20" s="36">
        <f t="shared" si="11"/>
        <v>0.15038328494335074</v>
      </c>
      <c r="P20" s="36">
        <f t="shared" si="12"/>
        <v>1.201144448429319</v>
      </c>
    </row>
    <row r="21" spans="1:28" x14ac:dyDescent="0.3">
      <c r="A21" s="5" t="s">
        <v>36</v>
      </c>
      <c r="B21" s="5">
        <v>0.12509999999999999</v>
      </c>
      <c r="C21" s="31">
        <f t="shared" si="4"/>
        <v>9.8584597907307755E-4</v>
      </c>
      <c r="D21" s="27">
        <f t="shared" si="5"/>
        <v>2.5119033448399004E-3</v>
      </c>
      <c r="E21" s="32">
        <f t="shared" si="6"/>
        <v>5.0238066896798002E-2</v>
      </c>
      <c r="F21" s="5">
        <v>0.05</v>
      </c>
      <c r="G21" s="33">
        <f t="shared" si="7"/>
        <v>4.9292298953653876E-2</v>
      </c>
      <c r="H21" s="27">
        <v>0.02</v>
      </c>
      <c r="I21" s="33">
        <f t="shared" si="8"/>
        <v>5.0127761647783597E-2</v>
      </c>
      <c r="J21" s="5">
        <v>1.9E-2</v>
      </c>
      <c r="K21" s="5">
        <v>0.05</v>
      </c>
      <c r="L21" s="27">
        <v>0.01</v>
      </c>
      <c r="M21" s="34">
        <f t="shared" si="9"/>
        <v>8.1875344024713169E-4</v>
      </c>
      <c r="N21" s="35">
        <f t="shared" si="10"/>
        <v>2.5063880823891825E-4</v>
      </c>
      <c r="O21" s="37">
        <f t="shared" si="11"/>
        <v>0.25063880823891826</v>
      </c>
      <c r="P21" s="37">
        <f t="shared" si="12"/>
        <v>2.0035076597835193</v>
      </c>
    </row>
    <row r="22" spans="1:28" x14ac:dyDescent="0.3">
      <c r="E22" s="23"/>
      <c r="M22" s="20"/>
      <c r="X22" s="91"/>
      <c r="Y22" s="91"/>
      <c r="Z22" s="91"/>
      <c r="AA22" s="91"/>
      <c r="AB22" s="91"/>
    </row>
    <row r="23" spans="1:28" x14ac:dyDescent="0.3">
      <c r="X23" s="91"/>
      <c r="Y23" s="91"/>
      <c r="Z23" s="91"/>
      <c r="AA23" s="91"/>
      <c r="AB23" s="91"/>
    </row>
    <row r="24" spans="1:28" ht="43.2" x14ac:dyDescent="0.3">
      <c r="A24" s="38" t="s">
        <v>54</v>
      </c>
      <c r="B24" s="38" t="s">
        <v>25</v>
      </c>
      <c r="C24" s="38" t="s">
        <v>8</v>
      </c>
      <c r="D24" s="38" t="s">
        <v>55</v>
      </c>
      <c r="E24" s="38" t="s">
        <v>47</v>
      </c>
      <c r="F24" s="38" t="s">
        <v>48</v>
      </c>
      <c r="G24" s="38" t="s">
        <v>7</v>
      </c>
      <c r="H24" s="38" t="s">
        <v>37</v>
      </c>
      <c r="I24" s="38" t="s">
        <v>62</v>
      </c>
      <c r="J24" s="38" t="s">
        <v>59</v>
      </c>
      <c r="K24" s="38" t="s">
        <v>50</v>
      </c>
      <c r="L24" s="38" t="s">
        <v>49</v>
      </c>
      <c r="M24" s="38" t="s">
        <v>5</v>
      </c>
      <c r="N24" s="38" t="s">
        <v>51</v>
      </c>
      <c r="O24" s="38" t="s">
        <v>52</v>
      </c>
      <c r="P24" s="38" t="s">
        <v>53</v>
      </c>
      <c r="S24" s="64"/>
      <c r="T24" s="89" t="s">
        <v>63</v>
      </c>
      <c r="U24" s="89"/>
      <c r="V24" s="90"/>
      <c r="W24" s="7"/>
      <c r="X24" s="91"/>
      <c r="Y24" s="91"/>
      <c r="Z24" s="92"/>
      <c r="AA24" s="91"/>
      <c r="AB24" s="91"/>
    </row>
    <row r="25" spans="1:28" x14ac:dyDescent="0.3">
      <c r="A25" s="39" t="s">
        <v>14</v>
      </c>
      <c r="B25" s="22">
        <v>0</v>
      </c>
      <c r="C25" s="40">
        <f>H25*K$6</f>
        <v>1.4787689686096162E-3</v>
      </c>
      <c r="D25" s="44">
        <f>($W$11*F25)*2</f>
        <v>1.0050004717426174E-2</v>
      </c>
      <c r="E25" s="45">
        <f>$W$11</f>
        <v>0.10050004717426173</v>
      </c>
      <c r="F25" s="22">
        <v>0.05</v>
      </c>
      <c r="G25" s="46">
        <f>$K$6</f>
        <v>4.9292298953653876E-2</v>
      </c>
      <c r="H25" s="38">
        <v>0.03</v>
      </c>
      <c r="I25" s="46">
        <f>F$7</f>
        <v>5.0127761647783597E-2</v>
      </c>
      <c r="J25" s="47">
        <v>1.8599999999999998E-2</v>
      </c>
      <c r="K25" s="22">
        <v>0.05</v>
      </c>
      <c r="L25" s="38">
        <v>0.01</v>
      </c>
      <c r="M25" s="48">
        <f>((C25/D25)*E25*F25)-(((G25*H25)-(I25*J25))*(K25/L25))</f>
        <v>-1.9925785254993984E-3</v>
      </c>
      <c r="N25" s="49"/>
      <c r="O25" s="50"/>
      <c r="P25" s="50"/>
      <c r="S25" s="65"/>
      <c r="T25"/>
      <c r="U25"/>
      <c r="V25" s="66"/>
      <c r="X25" s="91"/>
      <c r="Y25" s="91"/>
      <c r="Z25" s="91"/>
      <c r="AA25" s="91"/>
      <c r="AB25" s="91"/>
    </row>
    <row r="26" spans="1:28" ht="16.2" x14ac:dyDescent="0.3">
      <c r="A26" s="1" t="s">
        <v>27</v>
      </c>
      <c r="B26" s="1">
        <v>0.12509999999999999</v>
      </c>
      <c r="C26" s="29">
        <f t="shared" ref="C26:C35" si="13">H26*K$6</f>
        <v>1.4787689686096162E-3</v>
      </c>
      <c r="D26" s="51">
        <f t="shared" ref="D26:D35" si="14">($W$11*F26)*2</f>
        <v>1.0050004717426174E-2</v>
      </c>
      <c r="E26" s="26">
        <f t="shared" ref="E26:E35" si="15">$W$11</f>
        <v>0.10050004717426173</v>
      </c>
      <c r="F26" s="1">
        <v>0.05</v>
      </c>
      <c r="G26" s="52">
        <f t="shared" ref="G26:G35" si="16">$K$6</f>
        <v>4.9292298953653876E-2</v>
      </c>
      <c r="H26" s="2">
        <v>0.03</v>
      </c>
      <c r="I26" s="52">
        <f t="shared" ref="I26:I31" si="17">F$7</f>
        <v>5.0127761647783597E-2</v>
      </c>
      <c r="J26" s="53">
        <v>1.9199999999999998E-2</v>
      </c>
      <c r="K26" s="1">
        <v>0.05</v>
      </c>
      <c r="L26" s="2">
        <v>0.01</v>
      </c>
      <c r="M26" s="54">
        <f t="shared" ref="M26:M35" si="18">((C26/D26)*E26*F26)-(((G26*H26)-(I26*J26))*(K26/L26))</f>
        <v>-1.8421952405560478E-3</v>
      </c>
      <c r="N26" s="55">
        <f>M26-$M$25</f>
        <v>1.5038328494335063E-4</v>
      </c>
      <c r="O26" s="56">
        <f>N26*1000</f>
        <v>0.15038328494335063</v>
      </c>
      <c r="P26" s="56">
        <f>O26/B26</f>
        <v>1.2021045958701091</v>
      </c>
      <c r="S26" s="64"/>
      <c r="T26" s="89" t="s">
        <v>67</v>
      </c>
      <c r="U26" s="89"/>
      <c r="V26" s="90"/>
      <c r="X26" s="91"/>
      <c r="Y26" s="91"/>
      <c r="Z26" s="93"/>
      <c r="AA26" s="93"/>
      <c r="AB26" s="93"/>
    </row>
    <row r="27" spans="1:28" x14ac:dyDescent="0.3">
      <c r="A27" s="1" t="s">
        <v>28</v>
      </c>
      <c r="B27" s="1">
        <v>0.12529999999999999</v>
      </c>
      <c r="C27" s="29">
        <f t="shared" si="13"/>
        <v>1.4787689686096162E-3</v>
      </c>
      <c r="D27" s="51">
        <f t="shared" si="14"/>
        <v>1.0050004717426174E-2</v>
      </c>
      <c r="E27" s="26">
        <f t="shared" si="15"/>
        <v>0.10050004717426173</v>
      </c>
      <c r="F27" s="1">
        <v>0.05</v>
      </c>
      <c r="G27" s="52">
        <f t="shared" si="16"/>
        <v>4.9292298953653876E-2</v>
      </c>
      <c r="H27" s="2">
        <v>0.03</v>
      </c>
      <c r="I27" s="52">
        <f t="shared" si="17"/>
        <v>5.0127761647783597E-2</v>
      </c>
      <c r="J27" s="53">
        <v>1.9800000000000002E-2</v>
      </c>
      <c r="K27" s="1">
        <v>0.05</v>
      </c>
      <c r="L27" s="2">
        <v>0.01</v>
      </c>
      <c r="M27" s="54">
        <f t="shared" si="18"/>
        <v>-1.6918119556126963E-3</v>
      </c>
      <c r="N27" s="55">
        <f t="shared" ref="N27:N35" si="19">M27-$M$25</f>
        <v>3.0076656988670212E-4</v>
      </c>
      <c r="O27" s="56">
        <f t="shared" ref="O27:O35" si="20">N27*1000</f>
        <v>0.30076656988670214</v>
      </c>
      <c r="P27" s="56">
        <f t="shared" ref="P27:P35" si="21">O27/B27</f>
        <v>2.4003716670925952</v>
      </c>
      <c r="S27" s="70"/>
      <c r="T27" s="71" t="s">
        <v>64</v>
      </c>
      <c r="U27" s="72" t="s">
        <v>65</v>
      </c>
      <c r="V27" s="73" t="s">
        <v>66</v>
      </c>
      <c r="X27" s="91"/>
      <c r="Y27" s="91"/>
      <c r="Z27" s="94"/>
      <c r="AA27" s="94"/>
      <c r="AB27" s="94"/>
    </row>
    <row r="28" spans="1:28" x14ac:dyDescent="0.3">
      <c r="A28" s="1" t="s">
        <v>29</v>
      </c>
      <c r="B28" s="1">
        <v>0.12509999999999999</v>
      </c>
      <c r="C28" s="29">
        <f t="shared" si="13"/>
        <v>1.4787689686096162E-3</v>
      </c>
      <c r="D28" s="51">
        <f t="shared" si="14"/>
        <v>1.0050004717426174E-2</v>
      </c>
      <c r="E28" s="26">
        <f t="shared" si="15"/>
        <v>0.10050004717426173</v>
      </c>
      <c r="F28" s="1">
        <v>0.05</v>
      </c>
      <c r="G28" s="52">
        <f t="shared" si="16"/>
        <v>4.9292298953653876E-2</v>
      </c>
      <c r="H28" s="2">
        <v>0.03</v>
      </c>
      <c r="I28" s="52">
        <f t="shared" si="17"/>
        <v>5.0127761647783597E-2</v>
      </c>
      <c r="J28" s="53">
        <v>1.9900000000000001E-2</v>
      </c>
      <c r="K28" s="1">
        <v>0.05</v>
      </c>
      <c r="L28" s="2">
        <v>0.01</v>
      </c>
      <c r="M28" s="54">
        <f t="shared" si="18"/>
        <v>-1.6667480747888045E-3</v>
      </c>
      <c r="N28" s="55">
        <f t="shared" si="19"/>
        <v>3.2583045071059389E-4</v>
      </c>
      <c r="O28" s="56">
        <f t="shared" si="20"/>
        <v>0.32583045071059391</v>
      </c>
      <c r="P28" s="56">
        <f t="shared" si="21"/>
        <v>2.6045599577185765</v>
      </c>
      <c r="S28" s="76" t="s">
        <v>27</v>
      </c>
      <c r="T28" s="78">
        <f>P40-P26</f>
        <v>4.6327223894770784</v>
      </c>
      <c r="U28" s="78">
        <f>P26</f>
        <v>1.2021045958701091</v>
      </c>
      <c r="V28" s="79">
        <v>0</v>
      </c>
      <c r="X28" s="91"/>
      <c r="Y28" s="91"/>
      <c r="Z28" s="91"/>
      <c r="AA28" s="91"/>
      <c r="AB28" s="91"/>
    </row>
    <row r="29" spans="1:28" x14ac:dyDescent="0.3">
      <c r="A29" s="1" t="s">
        <v>30</v>
      </c>
      <c r="B29" s="1">
        <v>0.12529999999999999</v>
      </c>
      <c r="C29" s="29">
        <f t="shared" si="13"/>
        <v>1.4787689686096162E-3</v>
      </c>
      <c r="D29" s="51">
        <f t="shared" si="14"/>
        <v>1.0050004717426174E-2</v>
      </c>
      <c r="E29" s="26">
        <f t="shared" si="15"/>
        <v>0.10050004717426173</v>
      </c>
      <c r="F29" s="1">
        <v>0.05</v>
      </c>
      <c r="G29" s="52">
        <f t="shared" si="16"/>
        <v>4.9292298953653876E-2</v>
      </c>
      <c r="H29" s="2">
        <v>0.03</v>
      </c>
      <c r="I29" s="52">
        <f t="shared" si="17"/>
        <v>5.0127761647783597E-2</v>
      </c>
      <c r="J29" s="53">
        <v>1.9300000000000001E-2</v>
      </c>
      <c r="K29" s="1">
        <v>0.05</v>
      </c>
      <c r="L29" s="2">
        <v>0.01</v>
      </c>
      <c r="M29" s="54">
        <f t="shared" si="18"/>
        <v>-1.8171313597321556E-3</v>
      </c>
      <c r="N29" s="55">
        <f t="shared" si="19"/>
        <v>1.7544716576724283E-4</v>
      </c>
      <c r="O29" s="56">
        <f t="shared" si="20"/>
        <v>0.17544716576724284</v>
      </c>
      <c r="P29" s="56">
        <f t="shared" si="21"/>
        <v>1.4002168058040132</v>
      </c>
      <c r="S29" s="74" t="s">
        <v>28</v>
      </c>
      <c r="T29" s="21">
        <f>P41-P27</f>
        <v>3.2288612962054648</v>
      </c>
      <c r="U29" s="21">
        <f t="shared" ref="U29:U35" si="22">P27</f>
        <v>2.4003716670925952</v>
      </c>
      <c r="V29" s="67">
        <v>0</v>
      </c>
      <c r="X29" s="91"/>
      <c r="Y29" s="91"/>
      <c r="Z29" s="91"/>
      <c r="AA29" s="91"/>
      <c r="AB29" s="91"/>
    </row>
    <row r="30" spans="1:28" x14ac:dyDescent="0.3">
      <c r="A30" s="1" t="s">
        <v>31</v>
      </c>
      <c r="B30" s="1">
        <v>0.12509999999999999</v>
      </c>
      <c r="C30" s="29">
        <f t="shared" si="13"/>
        <v>1.4787689686096162E-3</v>
      </c>
      <c r="D30" s="51">
        <f t="shared" si="14"/>
        <v>1.0050004717426174E-2</v>
      </c>
      <c r="E30" s="26">
        <f t="shared" si="15"/>
        <v>0.10050004717426173</v>
      </c>
      <c r="F30" s="1">
        <v>0.05</v>
      </c>
      <c r="G30" s="52">
        <f t="shared" si="16"/>
        <v>4.9292298953653876E-2</v>
      </c>
      <c r="H30" s="2">
        <v>0.03</v>
      </c>
      <c r="I30" s="52">
        <f t="shared" si="17"/>
        <v>5.0127761647783597E-2</v>
      </c>
      <c r="J30" s="53">
        <v>1.9E-2</v>
      </c>
      <c r="K30" s="1">
        <v>0.05</v>
      </c>
      <c r="L30" s="2">
        <v>0.01</v>
      </c>
      <c r="M30" s="54">
        <f t="shared" si="18"/>
        <v>-1.8923230022038313E-3</v>
      </c>
      <c r="N30" s="55">
        <f>M30-$M$25</f>
        <v>1.0025552329556708E-4</v>
      </c>
      <c r="O30" s="56">
        <f t="shared" si="20"/>
        <v>0.10025552329556708</v>
      </c>
      <c r="P30" s="56">
        <f t="shared" si="21"/>
        <v>0.80140306391340599</v>
      </c>
      <c r="S30" s="77" t="s">
        <v>29</v>
      </c>
      <c r="T30" s="78">
        <f t="shared" ref="T30:T37" si="23">P42-P28</f>
        <v>3.230267027628611</v>
      </c>
      <c r="U30" s="78">
        <f t="shared" si="22"/>
        <v>2.6045599577185765</v>
      </c>
      <c r="V30" s="79">
        <v>0</v>
      </c>
      <c r="X30" s="91"/>
      <c r="Y30" s="91"/>
      <c r="Z30" s="91"/>
      <c r="AA30" s="91"/>
      <c r="AB30" s="91"/>
    </row>
    <row r="31" spans="1:28" x14ac:dyDescent="0.3">
      <c r="A31" s="1" t="s">
        <v>32</v>
      </c>
      <c r="B31" s="1">
        <v>0.12520000000000001</v>
      </c>
      <c r="C31" s="29">
        <f t="shared" si="13"/>
        <v>1.4787689686096162E-3</v>
      </c>
      <c r="D31" s="51">
        <f t="shared" si="14"/>
        <v>1.0050004717426174E-2</v>
      </c>
      <c r="E31" s="26">
        <f t="shared" si="15"/>
        <v>0.10050004717426173</v>
      </c>
      <c r="F31" s="1">
        <v>0.05</v>
      </c>
      <c r="G31" s="52">
        <f t="shared" si="16"/>
        <v>4.9292298953653876E-2</v>
      </c>
      <c r="H31" s="2">
        <v>0.03</v>
      </c>
      <c r="I31" s="52">
        <f t="shared" si="17"/>
        <v>5.0127761647783597E-2</v>
      </c>
      <c r="J31" s="53">
        <v>1.9599999999999999E-2</v>
      </c>
      <c r="K31" s="1">
        <v>0.05</v>
      </c>
      <c r="L31" s="2">
        <v>0.01</v>
      </c>
      <c r="M31" s="54">
        <f t="shared" si="18"/>
        <v>-1.7419397172604807E-3</v>
      </c>
      <c r="N31" s="55">
        <f t="shared" si="19"/>
        <v>2.5063880823891771E-4</v>
      </c>
      <c r="O31" s="56">
        <f t="shared" si="20"/>
        <v>0.25063880823891771</v>
      </c>
      <c r="P31" s="56">
        <f t="shared" si="21"/>
        <v>2.0019074140488633</v>
      </c>
      <c r="S31" s="74" t="s">
        <v>30</v>
      </c>
      <c r="T31" s="21">
        <f t="shared" si="23"/>
        <v>3.6401742046045005</v>
      </c>
      <c r="U31" s="21">
        <f t="shared" si="22"/>
        <v>1.4002168058040132</v>
      </c>
      <c r="V31" s="67">
        <v>0</v>
      </c>
      <c r="X31" s="91"/>
      <c r="Y31" s="91"/>
      <c r="Z31" s="91"/>
      <c r="AA31" s="91"/>
      <c r="AB31" s="91"/>
    </row>
    <row r="32" spans="1:28" x14ac:dyDescent="0.3">
      <c r="A32" s="1" t="s">
        <v>33</v>
      </c>
      <c r="B32" s="1">
        <v>0.12509999999999999</v>
      </c>
      <c r="C32" s="29">
        <f t="shared" si="13"/>
        <v>1.4787689686096162E-3</v>
      </c>
      <c r="D32" s="51">
        <f t="shared" si="14"/>
        <v>1.0050004717426174E-2</v>
      </c>
      <c r="E32" s="26">
        <f t="shared" si="15"/>
        <v>0.10050004717426173</v>
      </c>
      <c r="F32" s="1">
        <v>0.05</v>
      </c>
      <c r="G32" s="52">
        <f t="shared" si="16"/>
        <v>4.9292298953653876E-2</v>
      </c>
      <c r="H32" s="2">
        <v>0.03</v>
      </c>
      <c r="I32" s="52">
        <f>P$7</f>
        <v>4.9187931131373298E-2</v>
      </c>
      <c r="J32" s="53">
        <v>1.89E-2</v>
      </c>
      <c r="K32" s="1">
        <v>0.05</v>
      </c>
      <c r="L32" s="2">
        <v>0.01</v>
      </c>
      <c r="M32" s="54">
        <f t="shared" si="18"/>
        <v>-2.0062008668284962E-3</v>
      </c>
      <c r="N32" s="55">
        <f t="shared" si="19"/>
        <v>-1.3622341329097825E-5</v>
      </c>
      <c r="O32" s="56">
        <f t="shared" si="20"/>
        <v>-1.3622341329097825E-2</v>
      </c>
      <c r="P32" s="56">
        <f t="shared" si="21"/>
        <v>-0.10889161733891148</v>
      </c>
      <c r="S32" s="74" t="s">
        <v>31</v>
      </c>
      <c r="T32" s="21">
        <f t="shared" si="23"/>
        <v>4.0504516766021759</v>
      </c>
      <c r="U32" s="21">
        <f>P30-P16</f>
        <v>0.40070153195670127</v>
      </c>
      <c r="V32" s="67">
        <f>P16</f>
        <v>0.40070153195670472</v>
      </c>
      <c r="X32" s="91"/>
      <c r="Y32" s="91"/>
      <c r="Z32" s="91"/>
      <c r="AA32" s="91"/>
      <c r="AB32" s="91"/>
    </row>
    <row r="33" spans="1:28" x14ac:dyDescent="0.3">
      <c r="A33" s="1" t="s">
        <v>34</v>
      </c>
      <c r="B33" s="1">
        <v>0.12540000000000001</v>
      </c>
      <c r="C33" s="29">
        <f t="shared" si="13"/>
        <v>1.4787689686096162E-3</v>
      </c>
      <c r="D33" s="51">
        <f t="shared" si="14"/>
        <v>1.0050004717426174E-2</v>
      </c>
      <c r="E33" s="26">
        <f t="shared" si="15"/>
        <v>0.10050004717426173</v>
      </c>
      <c r="F33" s="1">
        <v>0.05</v>
      </c>
      <c r="G33" s="52">
        <f t="shared" si="16"/>
        <v>4.9292298953653876E-2</v>
      </c>
      <c r="H33" s="2">
        <v>0.03</v>
      </c>
      <c r="I33" s="52">
        <f t="shared" ref="I33:I35" si="24">P$7</f>
        <v>4.9187931131373298E-2</v>
      </c>
      <c r="J33" s="53">
        <v>1.9300000000000001E-2</v>
      </c>
      <c r="K33" s="1">
        <v>0.05</v>
      </c>
      <c r="L33" s="2">
        <v>0.01</v>
      </c>
      <c r="M33" s="54">
        <f t="shared" si="18"/>
        <v>-1.9078250045657494E-3</v>
      </c>
      <c r="N33" s="55">
        <f t="shared" si="19"/>
        <v>8.4753520933648994E-5</v>
      </c>
      <c r="O33" s="56">
        <f t="shared" si="20"/>
        <v>8.475352093364899E-2</v>
      </c>
      <c r="P33" s="56">
        <f t="shared" si="21"/>
        <v>0.67586539819496794</v>
      </c>
      <c r="S33" s="74" t="s">
        <v>32</v>
      </c>
      <c r="T33" s="21">
        <f t="shared" si="23"/>
        <v>3.2389468924197709</v>
      </c>
      <c r="U33" s="21">
        <f t="shared" si="22"/>
        <v>2.0019074140488633</v>
      </c>
      <c r="V33" s="67">
        <v>0</v>
      </c>
      <c r="X33" s="91"/>
      <c r="Y33" s="91"/>
      <c r="Z33" s="91"/>
      <c r="AA33" s="91"/>
      <c r="AB33" s="91"/>
    </row>
    <row r="34" spans="1:28" x14ac:dyDescent="0.3">
      <c r="A34" s="1" t="s">
        <v>35</v>
      </c>
      <c r="B34" s="1">
        <v>0.12520000000000001</v>
      </c>
      <c r="C34" s="29">
        <f t="shared" si="13"/>
        <v>1.4787689686096162E-3</v>
      </c>
      <c r="D34" s="51">
        <f t="shared" si="14"/>
        <v>1.0050004717426174E-2</v>
      </c>
      <c r="E34" s="26">
        <f t="shared" si="15"/>
        <v>0.10050004717426173</v>
      </c>
      <c r="F34" s="1">
        <v>0.05</v>
      </c>
      <c r="G34" s="52">
        <f t="shared" si="16"/>
        <v>4.9292298953653876E-2</v>
      </c>
      <c r="H34" s="2">
        <v>0.03</v>
      </c>
      <c r="I34" s="52">
        <f t="shared" si="24"/>
        <v>4.9187931131373298E-2</v>
      </c>
      <c r="J34" s="53">
        <v>1.89E-2</v>
      </c>
      <c r="K34" s="1">
        <v>0.05</v>
      </c>
      <c r="L34" s="2">
        <v>0.01</v>
      </c>
      <c r="M34" s="54">
        <f t="shared" si="18"/>
        <v>-2.0062008668284962E-3</v>
      </c>
      <c r="N34" s="55">
        <f t="shared" si="19"/>
        <v>-1.3622341329097825E-5</v>
      </c>
      <c r="O34" s="56">
        <f t="shared" si="20"/>
        <v>-1.3622341329097825E-2</v>
      </c>
      <c r="P34" s="56">
        <f t="shared" si="21"/>
        <v>-0.10880464320365675</v>
      </c>
      <c r="S34" s="74" t="s">
        <v>33</v>
      </c>
      <c r="T34" s="21">
        <f t="shared" si="23"/>
        <v>6.3369075006187403</v>
      </c>
      <c r="U34" s="21">
        <v>0</v>
      </c>
      <c r="V34" s="67">
        <f t="shared" ref="V34:V37" si="25">P18</f>
        <v>0.20035076597835672</v>
      </c>
      <c r="X34" s="91"/>
      <c r="Y34" s="91"/>
      <c r="Z34" s="91"/>
      <c r="AA34" s="91"/>
      <c r="AB34" s="91"/>
    </row>
    <row r="35" spans="1:28" x14ac:dyDescent="0.3">
      <c r="A35" s="5" t="s">
        <v>36</v>
      </c>
      <c r="B35" s="5">
        <v>0.12509999999999999</v>
      </c>
      <c r="C35" s="31">
        <f t="shared" si="13"/>
        <v>1.4787689686096162E-3</v>
      </c>
      <c r="D35" s="57">
        <f t="shared" si="14"/>
        <v>1.0050004717426174E-2</v>
      </c>
      <c r="E35" s="58">
        <f t="shared" si="15"/>
        <v>0.10050004717426173</v>
      </c>
      <c r="F35" s="5">
        <v>0.05</v>
      </c>
      <c r="G35" s="59">
        <f t="shared" si="16"/>
        <v>4.9292298953653876E-2</v>
      </c>
      <c r="H35" s="27">
        <v>0.03</v>
      </c>
      <c r="I35" s="59">
        <f t="shared" si="24"/>
        <v>4.9187931131373298E-2</v>
      </c>
      <c r="J35" s="60">
        <v>1.9099999999999999E-2</v>
      </c>
      <c r="K35" s="5">
        <v>0.05</v>
      </c>
      <c r="L35" s="27">
        <v>0.01</v>
      </c>
      <c r="M35" s="61">
        <f t="shared" si="18"/>
        <v>-1.9570129356971232E-3</v>
      </c>
      <c r="N35" s="62">
        <f t="shared" si="19"/>
        <v>3.5565589802275151E-5</v>
      </c>
      <c r="O35" s="63">
        <f t="shared" si="20"/>
        <v>3.5565589802275151E-2</v>
      </c>
      <c r="P35" s="63">
        <f t="shared" si="21"/>
        <v>0.28429728059372628</v>
      </c>
      <c r="S35" s="74" t="s">
        <v>34</v>
      </c>
      <c r="T35" s="21">
        <f t="shared" si="23"/>
        <v>5.733375052873555</v>
      </c>
      <c r="U35" s="21">
        <f t="shared" si="22"/>
        <v>0.67586539819496794</v>
      </c>
      <c r="V35" s="67">
        <v>0</v>
      </c>
      <c r="X35" s="91"/>
      <c r="Y35" s="91"/>
      <c r="Z35" s="91"/>
      <c r="AA35" s="91"/>
      <c r="AB35" s="91"/>
    </row>
    <row r="36" spans="1:28" x14ac:dyDescent="0.3">
      <c r="S36" s="74" t="s">
        <v>35</v>
      </c>
      <c r="T36" s="21">
        <f t="shared" si="23"/>
        <v>5.5460963743183473</v>
      </c>
      <c r="U36" s="21">
        <v>0</v>
      </c>
      <c r="V36" s="67">
        <f t="shared" si="25"/>
        <v>1.201144448429319</v>
      </c>
      <c r="X36" s="91"/>
      <c r="Y36" s="91"/>
      <c r="Z36" s="91"/>
      <c r="AA36" s="91"/>
      <c r="AB36" s="91"/>
    </row>
    <row r="37" spans="1:28" x14ac:dyDescent="0.3">
      <c r="S37" s="75" t="s">
        <v>36</v>
      </c>
      <c r="T37" s="68">
        <f t="shared" si="23"/>
        <v>4.9607463578544992</v>
      </c>
      <c r="U37" s="68">
        <v>0</v>
      </c>
      <c r="V37" s="69">
        <f t="shared" si="25"/>
        <v>2.0035076597835193</v>
      </c>
      <c r="X37" s="91"/>
      <c r="Y37" s="91"/>
      <c r="Z37" s="91"/>
      <c r="AA37" s="91"/>
      <c r="AB37" s="91"/>
    </row>
    <row r="38" spans="1:28" ht="43.2" x14ac:dyDescent="0.3">
      <c r="A38" s="38" t="s">
        <v>56</v>
      </c>
      <c r="B38" s="38" t="s">
        <v>25</v>
      </c>
      <c r="C38" s="38" t="s">
        <v>8</v>
      </c>
      <c r="D38" s="38" t="s">
        <v>57</v>
      </c>
      <c r="E38" s="38" t="s">
        <v>47</v>
      </c>
      <c r="F38" s="38" t="s">
        <v>58</v>
      </c>
      <c r="G38" s="38" t="s">
        <v>7</v>
      </c>
      <c r="H38" s="38" t="s">
        <v>37</v>
      </c>
      <c r="I38" s="38" t="s">
        <v>62</v>
      </c>
      <c r="J38" s="38" t="s">
        <v>59</v>
      </c>
      <c r="K38" s="38" t="s">
        <v>60</v>
      </c>
      <c r="L38" s="38" t="s">
        <v>61</v>
      </c>
      <c r="M38" s="38" t="s">
        <v>5</v>
      </c>
      <c r="N38" s="38" t="s">
        <v>51</v>
      </c>
      <c r="O38" s="38" t="s">
        <v>52</v>
      </c>
      <c r="P38" s="38" t="s">
        <v>53</v>
      </c>
    </row>
    <row r="39" spans="1:28" x14ac:dyDescent="0.3">
      <c r="A39" s="39" t="s">
        <v>15</v>
      </c>
      <c r="B39" s="22">
        <v>0</v>
      </c>
      <c r="C39" s="40">
        <f>H39*K$6</f>
        <v>9.8584597907307755E-4</v>
      </c>
      <c r="D39" s="44">
        <f>($W$12*F39)</f>
        <v>2.5535000000000002E-3</v>
      </c>
      <c r="E39" s="45">
        <f>$W$12</f>
        <v>5.1070000000000004E-2</v>
      </c>
      <c r="F39" s="22">
        <v>0.05</v>
      </c>
      <c r="G39" s="46">
        <f>$K$6</f>
        <v>4.9292298953653876E-2</v>
      </c>
      <c r="H39" s="38">
        <v>0.02</v>
      </c>
      <c r="I39" s="46">
        <f>P$7</f>
        <v>4.9187931131373298E-2</v>
      </c>
      <c r="J39" s="47">
        <v>1.0699999999999999E-2</v>
      </c>
      <c r="K39" s="22">
        <v>0.05</v>
      </c>
      <c r="L39" s="38">
        <v>0.01</v>
      </c>
      <c r="M39" s="48">
        <f>((C39/D39)*E39*F39)-(((G39*H39)-(I39*J39))*(K39/L39))</f>
        <v>-1.3118296007638391E-3</v>
      </c>
      <c r="N39" s="49"/>
      <c r="O39" s="50"/>
      <c r="P39" s="50"/>
    </row>
    <row r="40" spans="1:28" x14ac:dyDescent="0.3">
      <c r="A40" s="1" t="s">
        <v>27</v>
      </c>
      <c r="B40" s="1">
        <v>0.12509999999999999</v>
      </c>
      <c r="C40" s="29">
        <f t="shared" ref="C40:C49" si="26">H40*K$6</f>
        <v>9.8584597907307755E-4</v>
      </c>
      <c r="D40" s="51">
        <f t="shared" ref="D40:D49" si="27">($W$12*F40)</f>
        <v>2.5535000000000002E-3</v>
      </c>
      <c r="E40" s="26">
        <f t="shared" ref="E40:E49" si="28">$W$12</f>
        <v>5.1070000000000004E-2</v>
      </c>
      <c r="F40" s="1">
        <v>0.05</v>
      </c>
      <c r="G40" s="52">
        <f t="shared" ref="G40:G49" si="29">$K$6</f>
        <v>4.9292298953653876E-2</v>
      </c>
      <c r="H40" s="2">
        <v>0.02</v>
      </c>
      <c r="I40" s="52">
        <f t="shared" ref="I40:I49" si="30">P$7</f>
        <v>4.9187931131373298E-2</v>
      </c>
      <c r="J40" s="53">
        <v>1.09E-2</v>
      </c>
      <c r="K40" s="1">
        <v>0.05</v>
      </c>
      <c r="L40" s="2">
        <v>0.01</v>
      </c>
      <c r="M40" s="54">
        <f t="shared" ref="M40:M49" si="31">((C40/D40)*E40*F40)-(((G40*H40)-(I40*J40))*(K40/L40))</f>
        <v>-1.2626416696324653E-3</v>
      </c>
      <c r="N40" s="55">
        <f>M40-$M$25</f>
        <v>7.2993685586693314E-4</v>
      </c>
      <c r="O40" s="56">
        <f>N40*1000</f>
        <v>0.72993685586693313</v>
      </c>
      <c r="P40" s="56">
        <f>O40/B40</f>
        <v>5.8348269853471875</v>
      </c>
    </row>
    <row r="41" spans="1:28" x14ac:dyDescent="0.3">
      <c r="A41" s="1" t="s">
        <v>28</v>
      </c>
      <c r="B41" s="1">
        <v>0.12529999999999999</v>
      </c>
      <c r="C41" s="29">
        <f t="shared" si="26"/>
        <v>9.8584597907307755E-4</v>
      </c>
      <c r="D41" s="51">
        <f t="shared" si="27"/>
        <v>2.5535000000000002E-3</v>
      </c>
      <c r="E41" s="26">
        <f t="shared" si="28"/>
        <v>5.1070000000000004E-2</v>
      </c>
      <c r="F41" s="1">
        <v>0.05</v>
      </c>
      <c r="G41" s="52">
        <f t="shared" si="29"/>
        <v>4.9292298953653876E-2</v>
      </c>
      <c r="H41" s="2">
        <v>0.02</v>
      </c>
      <c r="I41" s="52">
        <f t="shared" si="30"/>
        <v>4.9187931131373298E-2</v>
      </c>
      <c r="J41" s="53">
        <v>1.0800000000000001E-2</v>
      </c>
      <c r="K41" s="1">
        <v>0.05</v>
      </c>
      <c r="L41" s="2">
        <v>0.01</v>
      </c>
      <c r="M41" s="54">
        <f t="shared" si="31"/>
        <v>-1.2872356351981515E-3</v>
      </c>
      <c r="N41" s="55">
        <f t="shared" ref="N41:N49" si="32">M41-$M$25</f>
        <v>7.0534289030124687E-4</v>
      </c>
      <c r="O41" s="56">
        <f t="shared" ref="O41:O49" si="33">N41*1000</f>
        <v>0.70534289030124686</v>
      </c>
      <c r="P41" s="56">
        <f t="shared" ref="P41:P49" si="34">O41/B41</f>
        <v>5.62923296329806</v>
      </c>
    </row>
    <row r="42" spans="1:28" x14ac:dyDescent="0.3">
      <c r="A42" s="1" t="s">
        <v>29</v>
      </c>
      <c r="B42" s="1">
        <v>0.12509999999999999</v>
      </c>
      <c r="C42" s="29">
        <f t="shared" si="26"/>
        <v>9.8584597907307755E-4</v>
      </c>
      <c r="D42" s="51">
        <f t="shared" si="27"/>
        <v>2.5535000000000002E-3</v>
      </c>
      <c r="E42" s="26">
        <f t="shared" si="28"/>
        <v>5.1070000000000004E-2</v>
      </c>
      <c r="F42" s="1">
        <v>0.05</v>
      </c>
      <c r="G42" s="52">
        <f t="shared" si="29"/>
        <v>4.9292298953653876E-2</v>
      </c>
      <c r="H42" s="2">
        <v>0.02</v>
      </c>
      <c r="I42" s="52">
        <f t="shared" si="30"/>
        <v>4.9187931131373298E-2</v>
      </c>
      <c r="J42" s="53">
        <v>1.09E-2</v>
      </c>
      <c r="K42" s="1">
        <v>0.05</v>
      </c>
      <c r="L42" s="2">
        <v>0.01</v>
      </c>
      <c r="M42" s="54">
        <f t="shared" si="31"/>
        <v>-1.2626416696324653E-3</v>
      </c>
      <c r="N42" s="55">
        <f t="shared" si="32"/>
        <v>7.2993685586693314E-4</v>
      </c>
      <c r="O42" s="56">
        <f t="shared" si="33"/>
        <v>0.72993685586693313</v>
      </c>
      <c r="P42" s="56">
        <f t="shared" si="34"/>
        <v>5.8348269853471875</v>
      </c>
    </row>
    <row r="43" spans="1:28" x14ac:dyDescent="0.3">
      <c r="A43" s="1" t="s">
        <v>30</v>
      </c>
      <c r="B43" s="1">
        <v>0.12529999999999999</v>
      </c>
      <c r="C43" s="29">
        <f t="shared" si="26"/>
        <v>9.8584597907307755E-4</v>
      </c>
      <c r="D43" s="51">
        <f t="shared" si="27"/>
        <v>2.5535000000000002E-3</v>
      </c>
      <c r="E43" s="26">
        <f t="shared" si="28"/>
        <v>5.1070000000000004E-2</v>
      </c>
      <c r="F43" s="1">
        <v>0.05</v>
      </c>
      <c r="G43" s="52">
        <f t="shared" si="29"/>
        <v>4.9292298953653876E-2</v>
      </c>
      <c r="H43" s="2">
        <v>0.02</v>
      </c>
      <c r="I43" s="52">
        <f t="shared" si="30"/>
        <v>4.9187931131373298E-2</v>
      </c>
      <c r="J43" s="53">
        <v>1.0500000000000001E-2</v>
      </c>
      <c r="K43" s="1">
        <v>0.05</v>
      </c>
      <c r="L43" s="2">
        <v>0.01</v>
      </c>
      <c r="M43" s="54">
        <f t="shared" si="31"/>
        <v>-1.3610175318952116E-3</v>
      </c>
      <c r="N43" s="55">
        <f t="shared" si="32"/>
        <v>6.3156099360418675E-4</v>
      </c>
      <c r="O43" s="56">
        <f t="shared" si="33"/>
        <v>0.63156099360418672</v>
      </c>
      <c r="P43" s="56">
        <f t="shared" si="34"/>
        <v>5.0403910104085137</v>
      </c>
    </row>
    <row r="44" spans="1:28" x14ac:dyDescent="0.3">
      <c r="A44" s="1" t="s">
        <v>31</v>
      </c>
      <c r="B44" s="1">
        <v>0.12509999999999999</v>
      </c>
      <c r="C44" s="29">
        <f t="shared" si="26"/>
        <v>9.8584597907307755E-4</v>
      </c>
      <c r="D44" s="51">
        <f t="shared" si="27"/>
        <v>2.5535000000000002E-3</v>
      </c>
      <c r="E44" s="26">
        <f t="shared" si="28"/>
        <v>5.1070000000000004E-2</v>
      </c>
      <c r="F44" s="1">
        <v>0.05</v>
      </c>
      <c r="G44" s="52">
        <f t="shared" si="29"/>
        <v>4.9292298953653876E-2</v>
      </c>
      <c r="H44" s="2">
        <v>0.02</v>
      </c>
      <c r="I44" s="52">
        <f t="shared" si="30"/>
        <v>4.9187931131373298E-2</v>
      </c>
      <c r="J44" s="53">
        <v>1.04E-2</v>
      </c>
      <c r="K44" s="1">
        <v>0.05</v>
      </c>
      <c r="L44" s="2">
        <v>0.01</v>
      </c>
      <c r="M44" s="54">
        <f t="shared" si="31"/>
        <v>-1.3856114974608992E-3</v>
      </c>
      <c r="N44" s="55">
        <f>M44-$M$25</f>
        <v>6.0696702803849918E-4</v>
      </c>
      <c r="O44" s="56">
        <f t="shared" si="33"/>
        <v>0.60696702803849922</v>
      </c>
      <c r="P44" s="56">
        <f t="shared" si="34"/>
        <v>4.8518547405155816</v>
      </c>
    </row>
    <row r="45" spans="1:28" x14ac:dyDescent="0.3">
      <c r="A45" s="1" t="s">
        <v>32</v>
      </c>
      <c r="B45" s="1">
        <v>0.12520000000000001</v>
      </c>
      <c r="C45" s="29">
        <f t="shared" si="26"/>
        <v>9.8584597907307755E-4</v>
      </c>
      <c r="D45" s="51">
        <f t="shared" si="27"/>
        <v>2.5535000000000002E-3</v>
      </c>
      <c r="E45" s="26">
        <f t="shared" si="28"/>
        <v>5.1070000000000004E-2</v>
      </c>
      <c r="F45" s="1">
        <v>0.05</v>
      </c>
      <c r="G45" s="52">
        <f t="shared" si="29"/>
        <v>4.9292298953653876E-2</v>
      </c>
      <c r="H45" s="2">
        <v>0.02</v>
      </c>
      <c r="I45" s="52">
        <f t="shared" si="30"/>
        <v>4.9187931131373298E-2</v>
      </c>
      <c r="J45" s="53">
        <v>1.06E-2</v>
      </c>
      <c r="K45" s="1">
        <v>0.05</v>
      </c>
      <c r="L45" s="2">
        <v>0.01</v>
      </c>
      <c r="M45" s="54">
        <f t="shared" si="31"/>
        <v>-1.3364235663295254E-3</v>
      </c>
      <c r="N45" s="55">
        <f t="shared" si="32"/>
        <v>6.5615495916987302E-4</v>
      </c>
      <c r="O45" s="56">
        <f t="shared" si="33"/>
        <v>0.65615495916987299</v>
      </c>
      <c r="P45" s="56">
        <f t="shared" si="34"/>
        <v>5.2408543064686341</v>
      </c>
    </row>
    <row r="46" spans="1:28" x14ac:dyDescent="0.3">
      <c r="A46" s="1" t="s">
        <v>33</v>
      </c>
      <c r="B46" s="1">
        <v>0.12509999999999999</v>
      </c>
      <c r="C46" s="29">
        <f t="shared" si="26"/>
        <v>9.8584597907307755E-4</v>
      </c>
      <c r="D46" s="51">
        <f t="shared" si="27"/>
        <v>2.5535000000000002E-3</v>
      </c>
      <c r="E46" s="26">
        <f t="shared" si="28"/>
        <v>5.1070000000000004E-2</v>
      </c>
      <c r="F46" s="1">
        <v>0.05</v>
      </c>
      <c r="G46" s="52">
        <f t="shared" si="29"/>
        <v>4.9292298953653876E-2</v>
      </c>
      <c r="H46" s="2">
        <v>0.02</v>
      </c>
      <c r="I46" s="52">
        <f t="shared" si="30"/>
        <v>4.9187931131373298E-2</v>
      </c>
      <c r="J46" s="53">
        <v>1.11E-2</v>
      </c>
      <c r="K46" s="1">
        <v>0.05</v>
      </c>
      <c r="L46" s="2">
        <v>0.01</v>
      </c>
      <c r="M46" s="54">
        <f t="shared" si="31"/>
        <v>-1.2134537385010918E-3</v>
      </c>
      <c r="N46" s="55">
        <f t="shared" si="32"/>
        <v>7.7912478699830655E-4</v>
      </c>
      <c r="O46" s="56">
        <f t="shared" si="33"/>
        <v>0.77912478699830656</v>
      </c>
      <c r="P46" s="56">
        <f t="shared" si="34"/>
        <v>6.2280158832798289</v>
      </c>
    </row>
    <row r="47" spans="1:28" x14ac:dyDescent="0.3">
      <c r="A47" s="1" t="s">
        <v>34</v>
      </c>
      <c r="B47" s="1">
        <v>0.12540000000000001</v>
      </c>
      <c r="C47" s="29">
        <f t="shared" si="26"/>
        <v>9.8584597907307755E-4</v>
      </c>
      <c r="D47" s="51">
        <f t="shared" si="27"/>
        <v>2.5535000000000002E-3</v>
      </c>
      <c r="E47" s="26">
        <f t="shared" si="28"/>
        <v>5.1070000000000004E-2</v>
      </c>
      <c r="F47" s="1">
        <v>0.05</v>
      </c>
      <c r="G47" s="52">
        <f t="shared" si="29"/>
        <v>4.9292298953653876E-2</v>
      </c>
      <c r="H47" s="2">
        <v>0.02</v>
      </c>
      <c r="I47" s="52">
        <f t="shared" si="30"/>
        <v>4.9187931131373298E-2</v>
      </c>
      <c r="J47" s="53">
        <v>1.12E-2</v>
      </c>
      <c r="K47" s="1">
        <v>0.05</v>
      </c>
      <c r="L47" s="2">
        <v>0.01</v>
      </c>
      <c r="M47" s="54">
        <f t="shared" si="31"/>
        <v>-1.1888597729354056E-3</v>
      </c>
      <c r="N47" s="55">
        <f t="shared" si="32"/>
        <v>8.0371875256399282E-4</v>
      </c>
      <c r="O47" s="56">
        <f t="shared" si="33"/>
        <v>0.80371875256399283</v>
      </c>
      <c r="P47" s="56">
        <f t="shared" si="34"/>
        <v>6.4092404510685226</v>
      </c>
    </row>
    <row r="48" spans="1:28" x14ac:dyDescent="0.3">
      <c r="A48" s="1" t="s">
        <v>35</v>
      </c>
      <c r="B48" s="1">
        <v>0.12520000000000001</v>
      </c>
      <c r="C48" s="29">
        <f t="shared" si="26"/>
        <v>9.8584597907307755E-4</v>
      </c>
      <c r="D48" s="51">
        <f t="shared" si="27"/>
        <v>2.5535000000000002E-3</v>
      </c>
      <c r="E48" s="26">
        <f t="shared" si="28"/>
        <v>5.1070000000000004E-2</v>
      </c>
      <c r="F48" s="1">
        <v>0.05</v>
      </c>
      <c r="G48" s="52">
        <f t="shared" si="29"/>
        <v>4.9292298953653876E-2</v>
      </c>
      <c r="H48" s="2">
        <v>0.02</v>
      </c>
      <c r="I48" s="52">
        <f t="shared" si="30"/>
        <v>4.9187931131373298E-2</v>
      </c>
      <c r="J48" s="53">
        <v>1.0699999999999999E-2</v>
      </c>
      <c r="K48" s="1">
        <v>0.05</v>
      </c>
      <c r="L48" s="2">
        <v>0.01</v>
      </c>
      <c r="M48" s="54">
        <f t="shared" si="31"/>
        <v>-1.3118296007638391E-3</v>
      </c>
      <c r="N48" s="55">
        <f t="shared" si="32"/>
        <v>6.8074892473555929E-4</v>
      </c>
      <c r="O48" s="56">
        <f t="shared" si="33"/>
        <v>0.68074892473555926</v>
      </c>
      <c r="P48" s="56">
        <f t="shared" si="34"/>
        <v>5.4372917311146907</v>
      </c>
    </row>
    <row r="49" spans="1:16" x14ac:dyDescent="0.3">
      <c r="A49" s="5" t="s">
        <v>36</v>
      </c>
      <c r="B49" s="5">
        <v>0.12509999999999999</v>
      </c>
      <c r="C49" s="31">
        <f t="shared" si="26"/>
        <v>9.8584597907307755E-4</v>
      </c>
      <c r="D49" s="57">
        <f t="shared" si="27"/>
        <v>2.5535000000000002E-3</v>
      </c>
      <c r="E49" s="58">
        <f t="shared" si="28"/>
        <v>5.1070000000000004E-2</v>
      </c>
      <c r="F49" s="5">
        <v>0.05</v>
      </c>
      <c r="G49" s="59">
        <f t="shared" si="29"/>
        <v>4.9292298953653876E-2</v>
      </c>
      <c r="H49" s="27">
        <v>0.02</v>
      </c>
      <c r="I49" s="59">
        <f t="shared" si="30"/>
        <v>4.9187931131373298E-2</v>
      </c>
      <c r="J49" s="60">
        <v>1.06E-2</v>
      </c>
      <c r="K49" s="5">
        <v>0.05</v>
      </c>
      <c r="L49" s="27">
        <v>0.01</v>
      </c>
      <c r="M49" s="61">
        <f t="shared" si="31"/>
        <v>-1.3364235663295254E-3</v>
      </c>
      <c r="N49" s="62">
        <f t="shared" si="32"/>
        <v>6.5615495916987302E-4</v>
      </c>
      <c r="O49" s="63">
        <f t="shared" si="33"/>
        <v>0.65615495916987299</v>
      </c>
      <c r="P49" s="63">
        <f t="shared" si="34"/>
        <v>5.2450436384482257</v>
      </c>
    </row>
  </sheetData>
  <mergeCells count="12">
    <mergeCell ref="S8:U8"/>
    <mergeCell ref="A9:P9"/>
    <mergeCell ref="T26:V26"/>
    <mergeCell ref="Z26:AB26"/>
    <mergeCell ref="T24:V24"/>
    <mergeCell ref="C2:F2"/>
    <mergeCell ref="H2:K2"/>
    <mergeCell ref="M2:P2"/>
    <mergeCell ref="C7:E7"/>
    <mergeCell ref="H7:J7"/>
    <mergeCell ref="H6:J6"/>
    <mergeCell ref="M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Boehm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Lopes</dc:creator>
  <cp:lastModifiedBy>Gabriela Nogueira</cp:lastModifiedBy>
  <dcterms:created xsi:type="dcterms:W3CDTF">2015-06-05T18:19:34Z</dcterms:created>
  <dcterms:modified xsi:type="dcterms:W3CDTF">2024-05-16T17:07:06Z</dcterms:modified>
</cp:coreProperties>
</file>